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_мои\звіти 2019\"/>
    </mc:Choice>
  </mc:AlternateContent>
  <bookViews>
    <workbookView xWindow="0" yWindow="0" windowWidth="20490" windowHeight="7665" activeTab="1"/>
  </bookViews>
  <sheets>
    <sheet name="1 півріччя 2019" sheetId="10" r:id="rId1"/>
    <sheet name="9 місяців 2019" sheetId="11" r:id="rId2"/>
  </sheets>
  <definedNames>
    <definedName name="_xlnm.Print_Area" localSheetId="0">'1 півріччя 2019'!$A$1:$Q$53</definedName>
    <definedName name="_xlnm.Print_Area" localSheetId="1">'9 місяців 2019'!$A$1:$AI$53</definedName>
  </definedNames>
  <calcPr calcId="162913"/>
</workbook>
</file>

<file path=xl/calcChain.xml><?xml version="1.0" encoding="utf-8"?>
<calcChain xmlns="http://schemas.openxmlformats.org/spreadsheetml/2006/main">
  <c r="W34" i="11" l="1"/>
  <c r="W30" i="11"/>
  <c r="W16" i="11"/>
  <c r="D16" i="11" s="1"/>
  <c r="E16" i="11" s="1"/>
  <c r="W15" i="11"/>
  <c r="W17" i="11"/>
  <c r="C49" i="11"/>
  <c r="C50" i="11"/>
  <c r="D50" i="11"/>
  <c r="E50" i="11" s="1"/>
  <c r="D49" i="11"/>
  <c r="D45" i="11"/>
  <c r="C45" i="11"/>
  <c r="C48" i="11"/>
  <c r="D48" i="11"/>
  <c r="E48" i="11" s="1"/>
  <c r="D47" i="11"/>
  <c r="C47" i="11"/>
  <c r="C44" i="11"/>
  <c r="D44" i="11"/>
  <c r="D38" i="11"/>
  <c r="C38" i="11"/>
  <c r="C41" i="11"/>
  <c r="D41" i="11"/>
  <c r="C42" i="11"/>
  <c r="D42" i="11"/>
  <c r="E42" i="11" s="1"/>
  <c r="C43" i="11"/>
  <c r="D43" i="11"/>
  <c r="D40" i="11"/>
  <c r="C40" i="11"/>
  <c r="E40" i="11" s="1"/>
  <c r="D37" i="11"/>
  <c r="C37" i="11"/>
  <c r="C31" i="11"/>
  <c r="D31" i="11"/>
  <c r="C32" i="11"/>
  <c r="D32" i="11"/>
  <c r="C33" i="11"/>
  <c r="D33" i="11"/>
  <c r="C34" i="11"/>
  <c r="D34" i="11"/>
  <c r="C35" i="11"/>
  <c r="E35" i="11" s="1"/>
  <c r="D35" i="11"/>
  <c r="C36" i="11"/>
  <c r="D36" i="11"/>
  <c r="D30" i="11"/>
  <c r="C30" i="11"/>
  <c r="C24" i="11"/>
  <c r="D24" i="11"/>
  <c r="C25" i="11"/>
  <c r="D25" i="11"/>
  <c r="C26" i="11"/>
  <c r="C21" i="11" s="1"/>
  <c r="D26" i="11"/>
  <c r="D21" i="11" s="1"/>
  <c r="D23" i="11"/>
  <c r="C23" i="11"/>
  <c r="C19" i="11"/>
  <c r="C15" i="11"/>
  <c r="D15" i="11"/>
  <c r="C16" i="11"/>
  <c r="C17" i="11"/>
  <c r="D17" i="11"/>
  <c r="E17" i="11" s="1"/>
  <c r="C18" i="11"/>
  <c r="D18" i="11"/>
  <c r="E18" i="11" s="1"/>
  <c r="D19" i="11"/>
  <c r="E19" i="11" s="1"/>
  <c r="C20" i="11"/>
  <c r="D20" i="11"/>
  <c r="D14" i="11"/>
  <c r="C14" i="11"/>
  <c r="D13" i="11"/>
  <c r="C13" i="11"/>
  <c r="E13" i="11" s="1"/>
  <c r="C10" i="11"/>
  <c r="D10" i="11"/>
  <c r="D9" i="11"/>
  <c r="C9" i="11"/>
  <c r="U35" i="11"/>
  <c r="U30" i="11"/>
  <c r="U15" i="11"/>
  <c r="U19" i="11"/>
  <c r="S30" i="11"/>
  <c r="W45" i="11"/>
  <c r="V45" i="11"/>
  <c r="W38" i="11"/>
  <c r="V38" i="11"/>
  <c r="W28" i="11"/>
  <c r="V28" i="11"/>
  <c r="W21" i="11"/>
  <c r="V21" i="11"/>
  <c r="W11" i="11"/>
  <c r="W51" i="11" s="1"/>
  <c r="V11" i="11"/>
  <c r="V51" i="11" s="1"/>
  <c r="U45" i="11"/>
  <c r="T45" i="11"/>
  <c r="U38" i="11"/>
  <c r="T38" i="11"/>
  <c r="U28" i="11"/>
  <c r="T28" i="11"/>
  <c r="U21" i="11"/>
  <c r="T21" i="11"/>
  <c r="U11" i="11"/>
  <c r="U51" i="11" s="1"/>
  <c r="T11" i="11"/>
  <c r="T51" i="11" s="1"/>
  <c r="S45" i="11"/>
  <c r="R45" i="11"/>
  <c r="S38" i="11"/>
  <c r="R38" i="11"/>
  <c r="S28" i="11"/>
  <c r="R28" i="11"/>
  <c r="S21" i="11"/>
  <c r="R21" i="11"/>
  <c r="S11" i="11"/>
  <c r="S51" i="11" s="1"/>
  <c r="R11" i="11"/>
  <c r="K49" i="11"/>
  <c r="E49" i="11"/>
  <c r="E47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3" i="11"/>
  <c r="E41" i="11"/>
  <c r="Q38" i="11"/>
  <c r="P38" i="11"/>
  <c r="O38" i="11"/>
  <c r="N38" i="11"/>
  <c r="M38" i="11"/>
  <c r="L38" i="11"/>
  <c r="K38" i="11"/>
  <c r="J38" i="11"/>
  <c r="I38" i="11"/>
  <c r="H38" i="11"/>
  <c r="G38" i="11"/>
  <c r="E38" i="11"/>
  <c r="F38" i="11"/>
  <c r="K37" i="11"/>
  <c r="I37" i="11"/>
  <c r="Q36" i="11"/>
  <c r="O36" i="11"/>
  <c r="K36" i="11"/>
  <c r="I36" i="11"/>
  <c r="G36" i="11"/>
  <c r="O35" i="11"/>
  <c r="K35" i="11"/>
  <c r="I35" i="11"/>
  <c r="G35" i="11"/>
  <c r="O34" i="11"/>
  <c r="K34" i="11"/>
  <c r="I33" i="11"/>
  <c r="G33" i="11"/>
  <c r="K32" i="11"/>
  <c r="G32" i="11"/>
  <c r="E32" i="11"/>
  <c r="Q31" i="11"/>
  <c r="K31" i="11"/>
  <c r="I31" i="11"/>
  <c r="E31" i="11"/>
  <c r="G31" i="11"/>
  <c r="K30" i="11"/>
  <c r="G30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D27" i="11"/>
  <c r="E27" i="11"/>
  <c r="C27" i="11"/>
  <c r="O26" i="11"/>
  <c r="O21" i="11"/>
  <c r="K26" i="11"/>
  <c r="I26" i="11"/>
  <c r="I21" i="11"/>
  <c r="E26" i="11"/>
  <c r="E24" i="11"/>
  <c r="E23" i="11"/>
  <c r="Q21" i="11"/>
  <c r="P21" i="11"/>
  <c r="P51" i="11"/>
  <c r="N21" i="11"/>
  <c r="N51" i="11"/>
  <c r="M21" i="11"/>
  <c r="L21" i="11"/>
  <c r="L51" i="11"/>
  <c r="K21" i="11"/>
  <c r="J21" i="11"/>
  <c r="J51" i="11"/>
  <c r="H21" i="11"/>
  <c r="H51" i="11"/>
  <c r="G21" i="11"/>
  <c r="F21" i="11"/>
  <c r="K20" i="11"/>
  <c r="I20" i="11"/>
  <c r="K17" i="11"/>
  <c r="I17" i="11"/>
  <c r="K16" i="11"/>
  <c r="I16" i="11"/>
  <c r="K15" i="11"/>
  <c r="I13" i="11"/>
  <c r="Q11" i="11"/>
  <c r="Q51" i="11"/>
  <c r="P11" i="11"/>
  <c r="O11" i="11"/>
  <c r="N11" i="11"/>
  <c r="M11" i="11"/>
  <c r="M51" i="11"/>
  <c r="L11" i="11"/>
  <c r="K11" i="11"/>
  <c r="K51" i="11"/>
  <c r="J11" i="11"/>
  <c r="I11" i="11"/>
  <c r="H11" i="11"/>
  <c r="G11" i="11"/>
  <c r="G51" i="11"/>
  <c r="F11" i="11"/>
  <c r="E10" i="11"/>
  <c r="Q36" i="10"/>
  <c r="Q31" i="10"/>
  <c r="K36" i="10"/>
  <c r="N21" i="10"/>
  <c r="D50" i="10"/>
  <c r="C50" i="10"/>
  <c r="O36" i="10"/>
  <c r="O26" i="10"/>
  <c r="O35" i="10"/>
  <c r="O34" i="10"/>
  <c r="Q28" i="10"/>
  <c r="P28" i="10"/>
  <c r="N28" i="10"/>
  <c r="M28" i="10"/>
  <c r="L28" i="10"/>
  <c r="L51" i="10"/>
  <c r="D44" i="10"/>
  <c r="D27" i="10"/>
  <c r="E27" i="10"/>
  <c r="C49" i="10"/>
  <c r="C44" i="10"/>
  <c r="E44" i="10"/>
  <c r="C37" i="10"/>
  <c r="D24" i="10"/>
  <c r="D25" i="10"/>
  <c r="E25" i="10"/>
  <c r="D23" i="10"/>
  <c r="D14" i="10"/>
  <c r="D18" i="10"/>
  <c r="D19" i="10"/>
  <c r="D10" i="10"/>
  <c r="D9" i="10"/>
  <c r="E9" i="10"/>
  <c r="C31" i="10"/>
  <c r="C32" i="10"/>
  <c r="C33" i="10"/>
  <c r="C34" i="10"/>
  <c r="C35" i="10"/>
  <c r="C36" i="10"/>
  <c r="C30" i="10"/>
  <c r="C24" i="10"/>
  <c r="C25" i="10"/>
  <c r="C26" i="10"/>
  <c r="C23" i="10"/>
  <c r="C14" i="10"/>
  <c r="C15" i="10"/>
  <c r="C16" i="10"/>
  <c r="C17" i="10"/>
  <c r="C18" i="10"/>
  <c r="E18" i="10"/>
  <c r="C19" i="10"/>
  <c r="C20" i="10"/>
  <c r="C13" i="10"/>
  <c r="C10" i="10"/>
  <c r="E10" i="10"/>
  <c r="C9" i="10"/>
  <c r="Q45" i="10"/>
  <c r="P45" i="10"/>
  <c r="O45" i="10"/>
  <c r="N45" i="10"/>
  <c r="M45" i="10"/>
  <c r="L45" i="10"/>
  <c r="Q38" i="10"/>
  <c r="P38" i="10"/>
  <c r="O38" i="10"/>
  <c r="N38" i="10"/>
  <c r="M38" i="10"/>
  <c r="L38" i="10"/>
  <c r="Q21" i="10"/>
  <c r="P21" i="10"/>
  <c r="O21" i="10"/>
  <c r="M21" i="10"/>
  <c r="L21" i="10"/>
  <c r="Q11" i="10"/>
  <c r="Q51" i="10"/>
  <c r="P11" i="10"/>
  <c r="O11" i="10"/>
  <c r="O51" i="10"/>
  <c r="N11" i="10"/>
  <c r="M11" i="10"/>
  <c r="M51" i="10"/>
  <c r="L11" i="10"/>
  <c r="I37" i="10"/>
  <c r="D37" i="10"/>
  <c r="E37" i="10"/>
  <c r="I36" i="10"/>
  <c r="I33" i="10"/>
  <c r="G30" i="10"/>
  <c r="G32" i="10"/>
  <c r="G36" i="10"/>
  <c r="K49" i="10"/>
  <c r="D49" i="10"/>
  <c r="E49" i="10"/>
  <c r="K16" i="10"/>
  <c r="K20" i="10"/>
  <c r="K34" i="10"/>
  <c r="D34" i="10"/>
  <c r="E34" i="10"/>
  <c r="K37" i="10"/>
  <c r="K30" i="10"/>
  <c r="K15" i="10"/>
  <c r="D15" i="10"/>
  <c r="E15" i="10"/>
  <c r="K35" i="10"/>
  <c r="K32" i="10"/>
  <c r="K17" i="10"/>
  <c r="K26" i="10"/>
  <c r="K31" i="10"/>
  <c r="K21" i="10"/>
  <c r="I31" i="10"/>
  <c r="I16" i="10"/>
  <c r="D16" i="10"/>
  <c r="E16" i="10"/>
  <c r="I17" i="10"/>
  <c r="D17" i="10"/>
  <c r="E17" i="10"/>
  <c r="I13" i="10"/>
  <c r="D13" i="10"/>
  <c r="E13" i="10"/>
  <c r="I35" i="10"/>
  <c r="I26" i="10"/>
  <c r="I20" i="10"/>
  <c r="I21" i="10"/>
  <c r="G31" i="10"/>
  <c r="G35" i="10"/>
  <c r="D35" i="10"/>
  <c r="E35" i="10"/>
  <c r="G33" i="10"/>
  <c r="D48" i="10"/>
  <c r="D47" i="10"/>
  <c r="C48" i="10"/>
  <c r="C47" i="10"/>
  <c r="D43" i="10"/>
  <c r="E43" i="10"/>
  <c r="D42" i="10"/>
  <c r="D41" i="10"/>
  <c r="D40" i="10"/>
  <c r="C43" i="10"/>
  <c r="C42" i="10"/>
  <c r="C41" i="10"/>
  <c r="C40" i="10"/>
  <c r="C27" i="10"/>
  <c r="F28" i="10"/>
  <c r="J28" i="10"/>
  <c r="K45" i="10"/>
  <c r="J45" i="10"/>
  <c r="I45" i="10"/>
  <c r="H45" i="10"/>
  <c r="F45" i="10"/>
  <c r="K38" i="10"/>
  <c r="J38" i="10"/>
  <c r="I38" i="10"/>
  <c r="H38" i="10"/>
  <c r="G38" i="10"/>
  <c r="D38" i="10"/>
  <c r="E38" i="10"/>
  <c r="F38" i="10"/>
  <c r="C38" i="10"/>
  <c r="H28" i="10"/>
  <c r="J21" i="10"/>
  <c r="H21" i="10"/>
  <c r="G21" i="10"/>
  <c r="F21" i="10"/>
  <c r="F51" i="10"/>
  <c r="J11" i="10"/>
  <c r="J51" i="10"/>
  <c r="H11" i="10"/>
  <c r="G11" i="10"/>
  <c r="F11" i="10"/>
  <c r="G45" i="10"/>
  <c r="D45" i="10"/>
  <c r="D32" i="10"/>
  <c r="E32" i="10"/>
  <c r="E19" i="10"/>
  <c r="E42" i="10"/>
  <c r="E48" i="10"/>
  <c r="K11" i="10"/>
  <c r="O28" i="10"/>
  <c r="D26" i="10"/>
  <c r="E26" i="10"/>
  <c r="H51" i="10"/>
  <c r="D31" i="10"/>
  <c r="E31" i="10"/>
  <c r="D20" i="10"/>
  <c r="E20" i="10"/>
  <c r="E50" i="10"/>
  <c r="N51" i="10"/>
  <c r="E41" i="10"/>
  <c r="P51" i="10"/>
  <c r="K28" i="10"/>
  <c r="K51" i="10"/>
  <c r="E14" i="10"/>
  <c r="D21" i="10"/>
  <c r="C45" i="10"/>
  <c r="C28" i="10"/>
  <c r="E40" i="10"/>
  <c r="E47" i="10"/>
  <c r="D33" i="10"/>
  <c r="E33" i="10"/>
  <c r="I28" i="10"/>
  <c r="D36" i="10"/>
  <c r="E36" i="10"/>
  <c r="D30" i="10"/>
  <c r="E30" i="10"/>
  <c r="C11" i="10"/>
  <c r="E23" i="10"/>
  <c r="E24" i="10"/>
  <c r="C21" i="10"/>
  <c r="E21" i="10"/>
  <c r="I11" i="10"/>
  <c r="G28" i="10"/>
  <c r="D28" i="10"/>
  <c r="E28" i="10"/>
  <c r="C51" i="10"/>
  <c r="I51" i="10"/>
  <c r="D11" i="10"/>
  <c r="G51" i="10"/>
  <c r="E11" i="10"/>
  <c r="D51" i="10"/>
  <c r="E51" i="10"/>
  <c r="I51" i="11"/>
  <c r="O51" i="11"/>
  <c r="E9" i="11"/>
  <c r="F51" i="11"/>
  <c r="E44" i="11" l="1"/>
  <c r="E25" i="11"/>
  <c r="E21" i="11"/>
  <c r="E20" i="11"/>
  <c r="C11" i="11"/>
  <c r="E37" i="11"/>
  <c r="E34" i="11"/>
  <c r="E33" i="11"/>
  <c r="D28" i="11"/>
  <c r="E36" i="11"/>
  <c r="E30" i="11"/>
  <c r="E14" i="11"/>
  <c r="D11" i="11"/>
  <c r="E11" i="11" s="1"/>
  <c r="E15" i="11"/>
  <c r="C28" i="11"/>
  <c r="E28" i="11" s="1"/>
  <c r="R51" i="11"/>
  <c r="C51" i="11" l="1"/>
  <c r="D51" i="11"/>
  <c r="E51" i="11" l="1"/>
</calcChain>
</file>

<file path=xl/sharedStrings.xml><?xml version="1.0" encoding="utf-8"?>
<sst xmlns="http://schemas.openxmlformats.org/spreadsheetml/2006/main" count="234" uniqueCount="101">
  <si>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</si>
  <si>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</si>
  <si>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</si>
  <si>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</si>
  <si>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</si>
  <si>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</si>
  <si>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</si>
  <si>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</si>
  <si>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</si>
  <si>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</si>
  <si>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</si>
  <si>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</si>
  <si>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</si>
  <si>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</si>
  <si>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</si>
  <si>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</si>
  <si>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</si>
  <si>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</si>
  <si>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</si>
  <si>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</si>
  <si>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</si>
  <si>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</si>
  <si>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</si>
  <si>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</si>
  <si>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</si>
  <si>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</si>
  <si>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</si>
  <si>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</si>
  <si>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</si>
  <si>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</si>
  <si>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</si>
  <si>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</si>
  <si>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</si>
  <si>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</si>
  <si>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</si>
  <si>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</si>
  <si>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</si>
  <si>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</si>
  <si>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</si>
  <si>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</si>
  <si>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</si>
  <si>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</si>
  <si>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</si>
  <si>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</si>
  <si>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</si>
  <si>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</si>
  <si>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</si>
  <si>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</si>
  <si>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</si>
  <si>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</si>
  <si>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</si>
  <si>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</si>
  <si>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</si>
  <si>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</si>
  <si>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</si>
  <si>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</si>
  <si>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</si>
  <si>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</si>
  <si>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</si>
  <si>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</si>
  <si>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</si>
  <si>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</si>
  <si>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</si>
  <si>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</si>
  <si>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</si>
  <si>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</si>
  <si>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</si>
  <si>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</si>
  <si>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</si>
  <si>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</si>
  <si>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</si>
  <si>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</si>
  <si>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</si>
  <si>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</si>
  <si>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</si>
  <si>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</si>
  <si>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</si>
  <si>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</si>
  <si>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</si>
  <si>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</si>
  <si>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</si>
  <si>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</si>
  <si>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Вик.Семенова І.М. тел.(0505154909)</t>
  </si>
  <si>
    <t>ремонт приміщень</t>
  </si>
  <si>
    <t xml:space="preserve">                                                                                </t>
  </si>
  <si>
    <t>Директор</t>
  </si>
  <si>
    <t>КНП "Центр первинної медико-санітарної допомоги м.Павлограда"</t>
  </si>
  <si>
    <t>Дуднікова О.І.</t>
  </si>
  <si>
    <t>квітень</t>
  </si>
  <si>
    <t>травень</t>
  </si>
  <si>
    <t>червень</t>
  </si>
  <si>
    <t>12</t>
  </si>
  <si>
    <t xml:space="preserve"> І півріччя 2019 рік</t>
  </si>
  <si>
    <t>Звіт про використання коштів НСЗУ за  1півріччя 2019 рік</t>
  </si>
  <si>
    <t>Капітальні видатки</t>
  </si>
  <si>
    <t>Звіт про використання коштів НСЗУ за  9 місяців 2019 рік</t>
  </si>
  <si>
    <t xml:space="preserve"> 9 місяців 2019 рік</t>
  </si>
  <si>
    <t>липень</t>
  </si>
  <si>
    <t>серпень</t>
  </si>
  <si>
    <t>вересень</t>
  </si>
  <si>
    <t>Вик.Компанієць І.С. тел.(0509072563)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</si>
</sst>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8" formatCode="#,##0.000"/>
    <numFmt numFmtId="191" formatCode="0.000"/>
    <numFmt numFmtId="199" formatCode="0.0%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88" fontId="3" fillId="0" borderId="1" xfId="0" applyNumberFormat="1" applyFont="1" applyBorder="1" applyAlignment="1">
      <alignment horizontal="center"/>
    </xf>
    <xf numFmtId="191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88" fontId="3" fillId="0" borderId="3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4" xfId="0" applyFont="1" applyBorder="1"/>
    <xf numFmtId="188" fontId="2" fillId="2" borderId="5" xfId="0" applyNumberFormat="1" applyFont="1" applyFill="1" applyBorder="1" applyAlignment="1">
      <alignment horizontal="center"/>
    </xf>
    <xf numFmtId="188" fontId="3" fillId="0" borderId="6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91" fontId="3" fillId="0" borderId="8" xfId="0" applyNumberFormat="1" applyFont="1" applyBorder="1" applyAlignment="1">
      <alignment horizontal="center"/>
    </xf>
    <xf numFmtId="191" fontId="3" fillId="0" borderId="7" xfId="0" applyNumberFormat="1" applyFont="1" applyBorder="1" applyAlignment="1">
      <alignment horizontal="center"/>
    </xf>
    <xf numFmtId="0" fontId="13" fillId="0" borderId="0" xfId="0" applyFont="1"/>
    <xf numFmtId="0" fontId="13" fillId="0" borderId="9" xfId="0" applyFont="1" applyBorder="1"/>
    <xf numFmtId="188" fontId="2" fillId="3" borderId="10" xfId="0" applyNumberFormat="1" applyFont="1" applyFill="1" applyBorder="1" applyAlignment="1">
      <alignment horizontal="center"/>
    </xf>
    <xf numFmtId="191" fontId="2" fillId="3" borderId="10" xfId="0" applyNumberFormat="1" applyFont="1" applyFill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88" fontId="2" fillId="3" borderId="14" xfId="0" applyNumberFormat="1" applyFont="1" applyFill="1" applyBorder="1" applyAlignment="1">
      <alignment horizontal="center"/>
    </xf>
    <xf numFmtId="188" fontId="2" fillId="3" borderId="15" xfId="0" applyNumberFormat="1" applyFont="1" applyFill="1" applyBorder="1" applyAlignment="1">
      <alignment horizontal="center"/>
    </xf>
    <xf numFmtId="188" fontId="2" fillId="3" borderId="16" xfId="0" applyNumberFormat="1" applyFont="1" applyFill="1" applyBorder="1" applyAlignment="1">
      <alignment horizontal="center"/>
    </xf>
    <xf numFmtId="188" fontId="3" fillId="0" borderId="17" xfId="0" applyNumberFormat="1" applyFont="1" applyBorder="1" applyAlignment="1">
      <alignment horizontal="center"/>
    </xf>
    <xf numFmtId="188" fontId="2" fillId="3" borderId="18" xfId="0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188" fontId="3" fillId="0" borderId="20" xfId="0" applyNumberFormat="1" applyFont="1" applyBorder="1" applyAlignment="1">
      <alignment horizontal="center"/>
    </xf>
    <xf numFmtId="188" fontId="3" fillId="0" borderId="21" xfId="0" applyNumberFormat="1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188" fontId="3" fillId="0" borderId="19" xfId="0" applyNumberFormat="1" applyFont="1" applyBorder="1" applyAlignment="1">
      <alignment horizontal="center"/>
    </xf>
    <xf numFmtId="188" fontId="2" fillId="2" borderId="18" xfId="0" applyNumberFormat="1" applyFont="1" applyFill="1" applyBorder="1" applyAlignment="1">
      <alignment horizontal="center"/>
    </xf>
    <xf numFmtId="188" fontId="2" fillId="3" borderId="22" xfId="0" applyNumberFormat="1" applyFont="1" applyFill="1" applyBorder="1" applyAlignment="1">
      <alignment horizontal="center"/>
    </xf>
    <xf numFmtId="188" fontId="2" fillId="3" borderId="23" xfId="0" applyNumberFormat="1" applyFont="1" applyFill="1" applyBorder="1" applyAlignment="1">
      <alignment horizontal="center"/>
    </xf>
    <xf numFmtId="191" fontId="2" fillId="3" borderId="24" xfId="0" applyNumberFormat="1" applyFont="1" applyFill="1" applyBorder="1" applyAlignment="1">
      <alignment horizontal="center"/>
    </xf>
    <xf numFmtId="188" fontId="3" fillId="0" borderId="8" xfId="0" applyNumberFormat="1" applyFont="1" applyBorder="1" applyAlignment="1">
      <alignment horizontal="center"/>
    </xf>
    <xf numFmtId="188" fontId="3" fillId="0" borderId="2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188" fontId="2" fillId="2" borderId="25" xfId="0" applyNumberFormat="1" applyFont="1" applyFill="1" applyBorder="1" applyAlignment="1">
      <alignment horizontal="center"/>
    </xf>
    <xf numFmtId="188" fontId="8" fillId="3" borderId="15" xfId="0" applyNumberFormat="1" applyFont="1" applyFill="1" applyBorder="1" applyAlignment="1">
      <alignment horizontal="center"/>
    </xf>
    <xf numFmtId="188" fontId="3" fillId="0" borderId="26" xfId="0" applyNumberFormat="1" applyFont="1" applyBorder="1" applyAlignment="1">
      <alignment horizontal="center"/>
    </xf>
    <xf numFmtId="188" fontId="3" fillId="0" borderId="27" xfId="0" applyNumberFormat="1" applyFont="1" applyBorder="1" applyAlignment="1">
      <alignment horizontal="center"/>
    </xf>
    <xf numFmtId="191" fontId="12" fillId="0" borderId="28" xfId="0" applyNumberFormat="1" applyFont="1" applyBorder="1" applyAlignment="1">
      <alignment horizontal="center"/>
    </xf>
    <xf numFmtId="188" fontId="8" fillId="3" borderId="25" xfId="0" applyNumberFormat="1" applyFont="1" applyFill="1" applyBorder="1" applyAlignment="1">
      <alignment horizontal="center"/>
    </xf>
    <xf numFmtId="2" fontId="12" fillId="0" borderId="17" xfId="0" applyNumberFormat="1" applyFont="1" applyBorder="1" applyAlignment="1">
      <alignment horizontal="center"/>
    </xf>
    <xf numFmtId="2" fontId="3" fillId="0" borderId="20" xfId="0" applyNumberFormat="1" applyFont="1" applyBorder="1" applyAlignment="1">
      <alignment horizontal="center"/>
    </xf>
    <xf numFmtId="2" fontId="3" fillId="0" borderId="21" xfId="0" applyNumberFormat="1" applyFont="1" applyBorder="1" applyAlignment="1">
      <alignment horizontal="center"/>
    </xf>
    <xf numFmtId="191" fontId="8" fillId="3" borderId="18" xfId="0" applyNumberFormat="1" applyFont="1" applyFill="1" applyBorder="1" applyAlignment="1">
      <alignment horizontal="center"/>
    </xf>
    <xf numFmtId="191" fontId="8" fillId="3" borderId="10" xfId="0" applyNumberFormat="1" applyFont="1" applyFill="1" applyBorder="1" applyAlignment="1">
      <alignment horizontal="center"/>
    </xf>
    <xf numFmtId="191" fontId="2" fillId="3" borderId="18" xfId="0" applyNumberFormat="1" applyFont="1" applyFill="1" applyBorder="1" applyAlignment="1">
      <alignment horizontal="center"/>
    </xf>
    <xf numFmtId="0" fontId="12" fillId="0" borderId="17" xfId="0" applyFont="1" applyBorder="1" applyAlignment="1">
      <alignment horizontal="center"/>
    </xf>
    <xf numFmtId="191" fontId="3" fillId="0" borderId="17" xfId="0" applyNumberFormat="1" applyFont="1" applyBorder="1" applyAlignment="1">
      <alignment horizontal="center"/>
    </xf>
    <xf numFmtId="191" fontId="3" fillId="0" borderId="20" xfId="0" applyNumberFormat="1" applyFont="1" applyBorder="1" applyAlignment="1">
      <alignment horizontal="center"/>
    </xf>
    <xf numFmtId="191" fontId="3" fillId="0" borderId="21" xfId="0" applyNumberFormat="1" applyFont="1" applyBorder="1" applyAlignment="1">
      <alignment horizontal="center"/>
    </xf>
    <xf numFmtId="191" fontId="8" fillId="3" borderId="22" xfId="0" applyNumberFormat="1" applyFont="1" applyFill="1" applyBorder="1" applyAlignment="1">
      <alignment horizontal="center"/>
    </xf>
    <xf numFmtId="191" fontId="8" fillId="3" borderId="24" xfId="0" applyNumberFormat="1" applyFont="1" applyFill="1" applyBorder="1" applyAlignment="1">
      <alignment horizontal="center"/>
    </xf>
    <xf numFmtId="199" fontId="3" fillId="0" borderId="2" xfId="0" applyNumberFormat="1" applyFont="1" applyBorder="1" applyAlignment="1">
      <alignment horizontal="center"/>
    </xf>
    <xf numFmtId="191" fontId="2" fillId="3" borderId="22" xfId="0" applyNumberFormat="1" applyFont="1" applyFill="1" applyBorder="1" applyAlignment="1">
      <alignment horizontal="center"/>
    </xf>
    <xf numFmtId="0" fontId="12" fillId="0" borderId="28" xfId="0" applyFont="1" applyBorder="1" applyAlignment="1">
      <alignment horizontal="center"/>
    </xf>
    <xf numFmtId="188" fontId="8" fillId="3" borderId="18" xfId="0" applyNumberFormat="1" applyFont="1" applyFill="1" applyBorder="1" applyAlignment="1">
      <alignment horizontal="center"/>
    </xf>
    <xf numFmtId="188" fontId="8" fillId="3" borderId="10" xfId="0" applyNumberFormat="1" applyFont="1" applyFill="1" applyBorder="1" applyAlignment="1">
      <alignment horizontal="center"/>
    </xf>
    <xf numFmtId="191" fontId="8" fillId="3" borderId="15" xfId="0" applyNumberFormat="1" applyFont="1" applyFill="1" applyBorder="1" applyAlignment="1">
      <alignment horizontal="center"/>
    </xf>
    <xf numFmtId="191" fontId="8" fillId="3" borderId="29" xfId="0" applyNumberFormat="1" applyFont="1" applyFill="1" applyBorder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49" fontId="8" fillId="3" borderId="32" xfId="0" applyNumberFormat="1" applyFont="1" applyFill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8" fillId="3" borderId="35" xfId="0" applyNumberFormat="1" applyFont="1" applyFill="1" applyBorder="1" applyAlignment="1">
      <alignment horizontal="center" vertical="center"/>
    </xf>
    <xf numFmtId="49" fontId="10" fillId="2" borderId="32" xfId="0" applyNumberFormat="1" applyFont="1" applyFill="1" applyBorder="1" applyAlignment="1">
      <alignment horizontal="center" vertical="center"/>
    </xf>
    <xf numFmtId="0" fontId="3" fillId="0" borderId="30" xfId="0" applyFont="1" applyBorder="1" applyAlignment="1">
      <alignment horizontal="justify" vertical="center"/>
    </xf>
    <xf numFmtId="199" fontId="3" fillId="0" borderId="7" xfId="0" applyNumberFormat="1" applyFont="1" applyBorder="1" applyAlignment="1">
      <alignment horizontal="center"/>
    </xf>
    <xf numFmtId="0" fontId="3" fillId="0" borderId="31" xfId="0" applyFont="1" applyBorder="1" applyAlignment="1">
      <alignment horizontal="justify" vertical="center"/>
    </xf>
    <xf numFmtId="199" fontId="3" fillId="0" borderId="8" xfId="0" applyNumberFormat="1" applyFont="1" applyBorder="1" applyAlignment="1">
      <alignment horizontal="center"/>
    </xf>
    <xf numFmtId="0" fontId="2" fillId="3" borderId="32" xfId="0" applyFont="1" applyFill="1" applyBorder="1" applyAlignment="1">
      <alignment horizontal="justify" vertical="center"/>
    </xf>
    <xf numFmtId="199" fontId="8" fillId="0" borderId="15" xfId="0" applyNumberFormat="1" applyFont="1" applyBorder="1" applyAlignment="1">
      <alignment horizontal="center"/>
    </xf>
    <xf numFmtId="0" fontId="3" fillId="0" borderId="33" xfId="0" applyFont="1" applyBorder="1" applyAlignment="1">
      <alignment horizontal="justify" vertical="center"/>
    </xf>
    <xf numFmtId="0" fontId="3" fillId="0" borderId="34" xfId="0" applyFont="1" applyBorder="1" applyAlignment="1">
      <alignment horizontal="justify" vertical="center"/>
    </xf>
    <xf numFmtId="0" fontId="3" fillId="0" borderId="34" xfId="0" applyFont="1" applyBorder="1"/>
    <xf numFmtId="0" fontId="3" fillId="0" borderId="31" xfId="0" applyFont="1" applyBorder="1"/>
    <xf numFmtId="0" fontId="2" fillId="3" borderId="32" xfId="0" applyFont="1" applyFill="1" applyBorder="1"/>
    <xf numFmtId="199" fontId="8" fillId="3" borderId="10" xfId="0" applyNumberFormat="1" applyFont="1" applyFill="1" applyBorder="1" applyAlignment="1">
      <alignment horizontal="center"/>
    </xf>
    <xf numFmtId="0" fontId="3" fillId="0" borderId="34" xfId="0" applyFont="1" applyBorder="1" applyAlignment="1">
      <alignment wrapText="1"/>
    </xf>
    <xf numFmtId="0" fontId="3" fillId="0" borderId="31" xfId="0" applyFont="1" applyBorder="1" applyAlignment="1">
      <alignment wrapText="1"/>
    </xf>
    <xf numFmtId="199" fontId="8" fillId="3" borderId="25" xfId="0" applyNumberFormat="1" applyFont="1" applyFill="1" applyBorder="1" applyAlignment="1">
      <alignment horizontal="center"/>
    </xf>
    <xf numFmtId="199" fontId="3" fillId="3" borderId="2" xfId="0" applyNumberFormat="1" applyFont="1" applyFill="1" applyBorder="1" applyAlignment="1">
      <alignment horizontal="center"/>
    </xf>
    <xf numFmtId="199" fontId="3" fillId="3" borderId="8" xfId="0" applyNumberFormat="1" applyFont="1" applyFill="1" applyBorder="1" applyAlignment="1">
      <alignment horizontal="center"/>
    </xf>
    <xf numFmtId="199" fontId="3" fillId="0" borderId="10" xfId="0" applyNumberFormat="1" applyFont="1" applyBorder="1" applyAlignment="1">
      <alignment horizontal="center"/>
    </xf>
    <xf numFmtId="0" fontId="2" fillId="3" borderId="18" xfId="0" applyFont="1" applyFill="1" applyBorder="1" applyAlignment="1">
      <alignment horizontal="justify" vertical="center"/>
    </xf>
    <xf numFmtId="0" fontId="2" fillId="2" borderId="32" xfId="0" applyFont="1" applyFill="1" applyBorder="1" applyAlignment="1">
      <alignment horizontal="justify" vertical="center"/>
    </xf>
    <xf numFmtId="199" fontId="8" fillId="2" borderId="25" xfId="0" applyNumberFormat="1" applyFont="1" applyFill="1" applyBorder="1" applyAlignment="1">
      <alignment horizontal="center"/>
    </xf>
    <xf numFmtId="199" fontId="8" fillId="0" borderId="10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8" fillId="0" borderId="3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188" fontId="8" fillId="0" borderId="1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4"/>
  <sheetViews>
    <sheetView view="pageBreakPreview" zoomScale="75" zoomScaleNormal="75" zoomScaleSheetLayoutView="75" workbookViewId="0">
      <pane xSplit="5" topLeftCell="F1" activePane="topRight" state="frozen"/>
      <selection pane="topRight" activeCell="B27" sqref="B27"/>
    </sheetView>
  </sheetViews>
  <sheetFormatPr defaultRowHeight="12.75" x14ac:dyDescent="0.2"/>
  <cols>
    <col min="1" max="1" width="8.85546875" customWidth="1"/>
    <col min="2" max="2" width="54.7109375" customWidth="1"/>
    <col min="3" max="3" width="18.85546875" customWidth="1"/>
    <col min="4" max="4" width="19" customWidth="1"/>
    <col min="5" max="5" width="20" customWidth="1"/>
    <col min="6" max="6" width="18.28515625" customWidth="1"/>
    <col min="7" max="7" width="18" customWidth="1"/>
    <col min="8" max="8" width="17.7109375" customWidth="1"/>
    <col min="9" max="9" width="18" customWidth="1"/>
    <col min="10" max="10" width="17.5703125" customWidth="1"/>
    <col min="11" max="11" width="17.7109375" customWidth="1"/>
    <col min="12" max="12" width="19.140625" customWidth="1"/>
    <col min="13" max="13" width="18" customWidth="1"/>
    <col min="14" max="14" width="18.28515625" customWidth="1"/>
    <col min="15" max="15" width="17.85546875" customWidth="1"/>
    <col min="16" max="16" width="17.5703125" customWidth="1"/>
    <col min="17" max="17" width="16.5703125" customWidth="1"/>
  </cols>
  <sheetData>
    <row r="1" spans="1:17" ht="15.75" x14ac:dyDescent="0.25">
      <c r="A1" s="7"/>
      <c r="B1" s="7"/>
      <c r="C1" s="7"/>
      <c r="D1" s="7"/>
      <c r="E1" s="7"/>
      <c r="F1" s="7"/>
      <c r="G1" s="7"/>
      <c r="H1" s="7"/>
      <c r="I1" s="7"/>
      <c r="J1" s="12"/>
      <c r="K1" s="12"/>
    </row>
    <row r="2" spans="1:17" ht="18.75" x14ac:dyDescent="0.2">
      <c r="A2" s="103" t="s">
        <v>93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7" ht="20.25" x14ac:dyDescent="0.3">
      <c r="A3" s="104" t="s">
        <v>86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7" ht="15.75" x14ac:dyDescent="0.25">
      <c r="A4" s="105" t="s">
        <v>47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7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17" ht="19.5" thickBot="1" x14ac:dyDescent="0.25">
      <c r="A6" s="106" t="s">
        <v>0</v>
      </c>
      <c r="B6" s="106" t="s">
        <v>10</v>
      </c>
      <c r="C6" s="109" t="s">
        <v>92</v>
      </c>
      <c r="D6" s="110"/>
      <c r="E6" s="111"/>
      <c r="F6" s="115" t="s">
        <v>4</v>
      </c>
      <c r="G6" s="116"/>
      <c r="H6" s="116"/>
      <c r="I6" s="116"/>
      <c r="J6" s="116"/>
      <c r="K6" s="117"/>
      <c r="L6" s="115" t="s">
        <v>4</v>
      </c>
      <c r="M6" s="116"/>
      <c r="N6" s="116"/>
      <c r="O6" s="116"/>
      <c r="P6" s="116"/>
      <c r="Q6" s="118"/>
    </row>
    <row r="7" spans="1:17" ht="18.75" x14ac:dyDescent="0.2">
      <c r="A7" s="107"/>
      <c r="B7" s="107"/>
      <c r="C7" s="112"/>
      <c r="D7" s="113"/>
      <c r="E7" s="114"/>
      <c r="F7" s="109" t="s">
        <v>5</v>
      </c>
      <c r="G7" s="111"/>
      <c r="H7" s="109" t="s">
        <v>6</v>
      </c>
      <c r="I7" s="111"/>
      <c r="J7" s="109" t="s">
        <v>7</v>
      </c>
      <c r="K7" s="111"/>
      <c r="L7" s="109" t="s">
        <v>88</v>
      </c>
      <c r="M7" s="111"/>
      <c r="N7" s="109" t="s">
        <v>89</v>
      </c>
      <c r="O7" s="111"/>
      <c r="P7" s="109" t="s">
        <v>90</v>
      </c>
      <c r="Q7" s="111"/>
    </row>
    <row r="8" spans="1:17" ht="19.5" thickBot="1" x14ac:dyDescent="0.25">
      <c r="A8" s="108"/>
      <c r="B8" s="108"/>
      <c r="C8" s="26" t="s">
        <v>1</v>
      </c>
      <c r="D8" s="27" t="s">
        <v>2</v>
      </c>
      <c r="E8" s="28" t="s">
        <v>3</v>
      </c>
      <c r="F8" s="26" t="s">
        <v>1</v>
      </c>
      <c r="G8" s="28" t="s">
        <v>2</v>
      </c>
      <c r="H8" s="26" t="s">
        <v>1</v>
      </c>
      <c r="I8" s="28" t="s">
        <v>2</v>
      </c>
      <c r="J8" s="26" t="s">
        <v>1</v>
      </c>
      <c r="K8" s="28" t="s">
        <v>2</v>
      </c>
      <c r="L8" s="26" t="s">
        <v>1</v>
      </c>
      <c r="M8" s="28" t="s">
        <v>2</v>
      </c>
      <c r="N8" s="26" t="s">
        <v>1</v>
      </c>
      <c r="O8" s="28" t="s">
        <v>2</v>
      </c>
      <c r="P8" s="26" t="s">
        <v>1</v>
      </c>
      <c r="Q8" s="28" t="s">
        <v>2</v>
      </c>
    </row>
    <row r="9" spans="1:17" ht="18.75" x14ac:dyDescent="0.3">
      <c r="A9" s="71">
        <v>1</v>
      </c>
      <c r="B9" s="81" t="s">
        <v>11</v>
      </c>
      <c r="C9" s="32">
        <f t="shared" ref="C9:D11" si="0">F9+H9+J9+L9+N9+P9</f>
        <v>19630</v>
      </c>
      <c r="D9" s="11">
        <f t="shared" si="0"/>
        <v>19049.605179999999</v>
      </c>
      <c r="E9" s="82">
        <f>D9/C9</f>
        <v>0.97043327457972484</v>
      </c>
      <c r="F9" s="48">
        <v>3450</v>
      </c>
      <c r="G9" s="49">
        <v>3327.26964</v>
      </c>
      <c r="H9" s="48">
        <v>3340</v>
      </c>
      <c r="I9" s="49">
        <v>3206.1051299999999</v>
      </c>
      <c r="J9" s="48">
        <v>3170</v>
      </c>
      <c r="K9" s="49">
        <v>3361.5911999999998</v>
      </c>
      <c r="L9" s="48">
        <v>3300</v>
      </c>
      <c r="M9" s="49">
        <v>3218.5531599999999</v>
      </c>
      <c r="N9" s="48">
        <v>3100</v>
      </c>
      <c r="O9" s="49">
        <v>3174.4096599999998</v>
      </c>
      <c r="P9" s="48">
        <v>3270</v>
      </c>
      <c r="Q9" s="49">
        <v>2761.6763900000001</v>
      </c>
    </row>
    <row r="10" spans="1:17" ht="19.5" thickBot="1" x14ac:dyDescent="0.35">
      <c r="A10" s="72">
        <v>2</v>
      </c>
      <c r="B10" s="83" t="s">
        <v>12</v>
      </c>
      <c r="C10" s="32">
        <f t="shared" si="0"/>
        <v>4199</v>
      </c>
      <c r="D10" s="8">
        <f t="shared" si="0"/>
        <v>4086.31819</v>
      </c>
      <c r="E10" s="84">
        <f>D10/C10</f>
        <v>0.97316460824005713</v>
      </c>
      <c r="F10" s="36">
        <v>759</v>
      </c>
      <c r="G10" s="43">
        <v>715.28</v>
      </c>
      <c r="H10" s="36">
        <v>700</v>
      </c>
      <c r="I10" s="43">
        <v>686.54</v>
      </c>
      <c r="J10" s="36">
        <v>690</v>
      </c>
      <c r="K10" s="43">
        <v>715.31</v>
      </c>
      <c r="L10" s="36">
        <v>690</v>
      </c>
      <c r="M10" s="43">
        <v>688.52</v>
      </c>
      <c r="N10" s="36">
        <v>670</v>
      </c>
      <c r="O10" s="43">
        <v>681.21</v>
      </c>
      <c r="P10" s="36">
        <v>690</v>
      </c>
      <c r="Q10" s="43">
        <v>599.45818999999995</v>
      </c>
    </row>
    <row r="11" spans="1:17" ht="39" customHeight="1" thickBot="1" x14ac:dyDescent="0.35">
      <c r="A11" s="73">
        <v>3</v>
      </c>
      <c r="B11" s="85" t="s">
        <v>48</v>
      </c>
      <c r="C11" s="33">
        <f t="shared" si="0"/>
        <v>953.49615999999992</v>
      </c>
      <c r="D11" s="31">
        <f t="shared" si="0"/>
        <v>822.83429999999998</v>
      </c>
      <c r="E11" s="86">
        <f>D11/C11</f>
        <v>0.86296551000268329</v>
      </c>
      <c r="F11" s="33">
        <f t="shared" ref="F11:K11" si="1">F13+F14+F15+F16+F17+F18+F19+F20</f>
        <v>10</v>
      </c>
      <c r="G11" s="24">
        <f t="shared" si="1"/>
        <v>6.4428999999999998</v>
      </c>
      <c r="H11" s="33">
        <f t="shared" si="1"/>
        <v>165</v>
      </c>
      <c r="I11" s="24">
        <f t="shared" si="1"/>
        <v>164.4143</v>
      </c>
      <c r="J11" s="33">
        <f t="shared" si="1"/>
        <v>170.2</v>
      </c>
      <c r="K11" s="24">
        <f t="shared" si="1"/>
        <v>172.80574999999999</v>
      </c>
      <c r="L11" s="33">
        <f t="shared" ref="L11:Q11" si="2">L13+L14+L15+L16+L17+L18+L19+L20</f>
        <v>208.29615999999999</v>
      </c>
      <c r="M11" s="24">
        <f t="shared" si="2"/>
        <v>166.84530000000001</v>
      </c>
      <c r="N11" s="33">
        <f t="shared" si="2"/>
        <v>200</v>
      </c>
      <c r="O11" s="24">
        <f t="shared" si="2"/>
        <v>212.78369999999998</v>
      </c>
      <c r="P11" s="33">
        <f t="shared" si="2"/>
        <v>200</v>
      </c>
      <c r="Q11" s="24">
        <f t="shared" si="2"/>
        <v>99.542349999999985</v>
      </c>
    </row>
    <row r="12" spans="1:17" ht="18.75" x14ac:dyDescent="0.3">
      <c r="A12" s="74"/>
      <c r="B12" s="87" t="s">
        <v>13</v>
      </c>
      <c r="C12" s="34"/>
      <c r="D12" s="18"/>
      <c r="E12" s="82"/>
      <c r="F12" s="37"/>
      <c r="G12" s="66"/>
      <c r="H12" s="37"/>
      <c r="I12" s="66"/>
      <c r="J12" s="58"/>
      <c r="K12" s="19"/>
      <c r="L12" s="37"/>
      <c r="M12" s="50"/>
      <c r="N12" s="37"/>
      <c r="O12" s="66"/>
      <c r="P12" s="58"/>
      <c r="Q12" s="19"/>
    </row>
    <row r="13" spans="1:17" ht="18.75" x14ac:dyDescent="0.3">
      <c r="A13" s="75" t="s">
        <v>28</v>
      </c>
      <c r="B13" s="88" t="s">
        <v>14</v>
      </c>
      <c r="C13" s="35">
        <f t="shared" ref="C13:C21" si="3">F13+H13+J13+L13+N13+P13</f>
        <v>421</v>
      </c>
      <c r="D13" s="8">
        <f t="shared" ref="D13:D21" si="4">G13+I13+K13+M13+O13+Q13</f>
        <v>394.54310000000004</v>
      </c>
      <c r="E13" s="64">
        <f t="shared" ref="E13:E20" si="5">D13/C13</f>
        <v>0.93715700712589078</v>
      </c>
      <c r="F13" s="35">
        <v>0</v>
      </c>
      <c r="G13" s="44">
        <v>0</v>
      </c>
      <c r="H13" s="35">
        <v>56</v>
      </c>
      <c r="I13" s="44">
        <f>25.92+29.932</f>
        <v>55.852000000000004</v>
      </c>
      <c r="J13" s="35">
        <v>0</v>
      </c>
      <c r="K13" s="44">
        <v>0</v>
      </c>
      <c r="L13" s="35">
        <v>150</v>
      </c>
      <c r="M13" s="44">
        <v>129.8175</v>
      </c>
      <c r="N13" s="35">
        <v>135</v>
      </c>
      <c r="O13" s="44">
        <v>155.0736</v>
      </c>
      <c r="P13" s="35">
        <v>80</v>
      </c>
      <c r="Q13" s="44">
        <v>53.8</v>
      </c>
    </row>
    <row r="14" spans="1:17" ht="18.75" x14ac:dyDescent="0.3">
      <c r="A14" s="75" t="s">
        <v>29</v>
      </c>
      <c r="B14" s="88" t="s">
        <v>22</v>
      </c>
      <c r="C14" s="35">
        <f t="shared" si="3"/>
        <v>7</v>
      </c>
      <c r="D14" s="8">
        <f t="shared" si="4"/>
        <v>6.4</v>
      </c>
      <c r="E14" s="64">
        <f t="shared" si="5"/>
        <v>0.91428571428571437</v>
      </c>
      <c r="F14" s="35">
        <v>0</v>
      </c>
      <c r="G14" s="44">
        <v>0</v>
      </c>
      <c r="H14" s="35">
        <v>0</v>
      </c>
      <c r="I14" s="44">
        <v>0</v>
      </c>
      <c r="J14" s="35">
        <v>0</v>
      </c>
      <c r="K14" s="44">
        <v>0</v>
      </c>
      <c r="L14" s="35">
        <v>7</v>
      </c>
      <c r="M14" s="44">
        <v>6.4</v>
      </c>
      <c r="N14" s="35">
        <v>0</v>
      </c>
      <c r="O14" s="44">
        <v>0</v>
      </c>
      <c r="P14" s="35">
        <v>0</v>
      </c>
      <c r="Q14" s="44">
        <v>0</v>
      </c>
    </row>
    <row r="15" spans="1:17" ht="18.75" x14ac:dyDescent="0.3">
      <c r="A15" s="75" t="s">
        <v>30</v>
      </c>
      <c r="B15" s="88" t="s">
        <v>15</v>
      </c>
      <c r="C15" s="35">
        <f t="shared" si="3"/>
        <v>206</v>
      </c>
      <c r="D15" s="8">
        <f t="shared" si="4"/>
        <v>178.14174999999997</v>
      </c>
      <c r="E15" s="64">
        <f t="shared" si="5"/>
        <v>0.86476577669902899</v>
      </c>
      <c r="F15" s="35">
        <v>0</v>
      </c>
      <c r="G15" s="44">
        <v>0</v>
      </c>
      <c r="H15" s="35">
        <v>0</v>
      </c>
      <c r="I15" s="44">
        <v>0</v>
      </c>
      <c r="J15" s="35">
        <v>164</v>
      </c>
      <c r="K15" s="44">
        <f>1.76655+161.5162</f>
        <v>163.28274999999999</v>
      </c>
      <c r="L15" s="35">
        <v>2</v>
      </c>
      <c r="M15" s="44">
        <v>1.232</v>
      </c>
      <c r="N15" s="35">
        <v>0</v>
      </c>
      <c r="O15" s="44">
        <v>0.27700000000000002</v>
      </c>
      <c r="P15" s="35">
        <v>40</v>
      </c>
      <c r="Q15" s="44">
        <v>13.35</v>
      </c>
    </row>
    <row r="16" spans="1:17" ht="18.75" x14ac:dyDescent="0.3">
      <c r="A16" s="75" t="s">
        <v>31</v>
      </c>
      <c r="B16" s="88" t="s">
        <v>21</v>
      </c>
      <c r="C16" s="35">
        <f t="shared" si="3"/>
        <v>50.496160000000003</v>
      </c>
      <c r="D16" s="8">
        <f t="shared" si="4"/>
        <v>44.051950000000005</v>
      </c>
      <c r="E16" s="64">
        <f t="shared" si="5"/>
        <v>0.87238217717941324</v>
      </c>
      <c r="F16" s="35">
        <v>0</v>
      </c>
      <c r="G16" s="44">
        <v>0</v>
      </c>
      <c r="H16" s="35">
        <v>11</v>
      </c>
      <c r="I16" s="44">
        <f>2.4794+0.25+5.8879+0.896+0.451+0.816</f>
        <v>10.780300000000002</v>
      </c>
      <c r="J16" s="35">
        <v>2.2000000000000002</v>
      </c>
      <c r="K16" s="44">
        <f>1.21+0.768</f>
        <v>1.978</v>
      </c>
      <c r="L16" s="35">
        <v>7.2961600000000004</v>
      </c>
      <c r="M16" s="44">
        <v>6.3632</v>
      </c>
      <c r="N16" s="35">
        <v>0</v>
      </c>
      <c r="O16" s="44">
        <v>5.8521000000000001</v>
      </c>
      <c r="P16" s="35">
        <v>30</v>
      </c>
      <c r="Q16" s="44">
        <v>19.07835</v>
      </c>
    </row>
    <row r="17" spans="1:17" ht="18.75" x14ac:dyDescent="0.3">
      <c r="A17" s="75" t="s">
        <v>32</v>
      </c>
      <c r="B17" s="88" t="s">
        <v>23</v>
      </c>
      <c r="C17" s="35">
        <f t="shared" si="3"/>
        <v>58.7</v>
      </c>
      <c r="D17" s="8">
        <f t="shared" si="4"/>
        <v>41.353499999999997</v>
      </c>
      <c r="E17" s="64">
        <f t="shared" si="5"/>
        <v>0.70448892674616681</v>
      </c>
      <c r="F17" s="35">
        <v>8</v>
      </c>
      <c r="G17" s="44">
        <v>4.4428999999999998</v>
      </c>
      <c r="H17" s="35">
        <v>31.7</v>
      </c>
      <c r="I17" s="44">
        <f>24.696+3.594+0.252+3.15</f>
        <v>31.692</v>
      </c>
      <c r="J17" s="35">
        <v>4</v>
      </c>
      <c r="K17" s="44">
        <f>1.872+0.125+0.95+0.588</f>
        <v>3.5350000000000001</v>
      </c>
      <c r="L17" s="35">
        <v>5</v>
      </c>
      <c r="M17" s="44">
        <v>1.6836</v>
      </c>
      <c r="N17" s="35">
        <v>0</v>
      </c>
      <c r="O17" s="44">
        <v>0</v>
      </c>
      <c r="P17" s="35">
        <v>10</v>
      </c>
      <c r="Q17" s="44">
        <v>0</v>
      </c>
    </row>
    <row r="18" spans="1:17" ht="18.75" x14ac:dyDescent="0.3">
      <c r="A18" s="75" t="s">
        <v>33</v>
      </c>
      <c r="B18" s="88" t="s">
        <v>24</v>
      </c>
      <c r="C18" s="35">
        <f t="shared" si="3"/>
        <v>71.22999999999999</v>
      </c>
      <c r="D18" s="8">
        <f t="shared" si="4"/>
        <v>62.244</v>
      </c>
      <c r="E18" s="64">
        <f t="shared" si="5"/>
        <v>0.87384528990593868</v>
      </c>
      <c r="F18" s="35">
        <v>0</v>
      </c>
      <c r="G18" s="44">
        <v>0</v>
      </c>
      <c r="H18" s="35">
        <v>0</v>
      </c>
      <c r="I18" s="44">
        <v>0</v>
      </c>
      <c r="J18" s="35">
        <v>0</v>
      </c>
      <c r="K18" s="44">
        <v>0</v>
      </c>
      <c r="L18" s="35">
        <v>0</v>
      </c>
      <c r="M18" s="44">
        <v>0</v>
      </c>
      <c r="N18" s="35">
        <v>51.23</v>
      </c>
      <c r="O18" s="44">
        <v>51.23</v>
      </c>
      <c r="P18" s="35">
        <v>20</v>
      </c>
      <c r="Q18" s="44">
        <v>11.013999999999999</v>
      </c>
    </row>
    <row r="19" spans="1:17" ht="18.75" x14ac:dyDescent="0.3">
      <c r="A19" s="75" t="s">
        <v>34</v>
      </c>
      <c r="B19" s="88" t="s">
        <v>26</v>
      </c>
      <c r="C19" s="35">
        <f t="shared" si="3"/>
        <v>73.8</v>
      </c>
      <c r="D19" s="8">
        <f t="shared" si="4"/>
        <v>73.266999999999996</v>
      </c>
      <c r="E19" s="64">
        <f t="shared" si="5"/>
        <v>0.99277777777777776</v>
      </c>
      <c r="F19" s="35">
        <v>0</v>
      </c>
      <c r="G19" s="44">
        <v>0</v>
      </c>
      <c r="H19" s="35">
        <v>58.8</v>
      </c>
      <c r="I19" s="44">
        <v>58.65</v>
      </c>
      <c r="J19" s="35">
        <v>0</v>
      </c>
      <c r="K19" s="44">
        <v>0</v>
      </c>
      <c r="L19" s="35">
        <v>15</v>
      </c>
      <c r="M19" s="44">
        <v>14.617000000000001</v>
      </c>
      <c r="N19" s="35">
        <v>0</v>
      </c>
      <c r="O19" s="44">
        <v>0</v>
      </c>
      <c r="P19" s="35">
        <v>0</v>
      </c>
      <c r="Q19" s="44">
        <v>0</v>
      </c>
    </row>
    <row r="20" spans="1:17" ht="19.5" thickBot="1" x14ac:dyDescent="0.35">
      <c r="A20" s="76" t="s">
        <v>35</v>
      </c>
      <c r="B20" s="83" t="s">
        <v>25</v>
      </c>
      <c r="C20" s="36">
        <f t="shared" si="3"/>
        <v>65.27</v>
      </c>
      <c r="D20" s="8">
        <f t="shared" si="4"/>
        <v>22.832999999999998</v>
      </c>
      <c r="E20" s="84">
        <f t="shared" si="5"/>
        <v>0.3498238087942393</v>
      </c>
      <c r="F20" s="36">
        <v>2</v>
      </c>
      <c r="G20" s="43">
        <v>2</v>
      </c>
      <c r="H20" s="36">
        <v>7.5</v>
      </c>
      <c r="I20" s="43">
        <f>3.84+3.6</f>
        <v>7.4399999999999995</v>
      </c>
      <c r="J20" s="36">
        <v>0</v>
      </c>
      <c r="K20" s="43">
        <f>0.185+3.825</f>
        <v>4.01</v>
      </c>
      <c r="L20" s="36">
        <v>22</v>
      </c>
      <c r="M20" s="43">
        <v>6.7320000000000002</v>
      </c>
      <c r="N20" s="36">
        <v>13.77</v>
      </c>
      <c r="O20" s="43">
        <v>0.35099999999999998</v>
      </c>
      <c r="P20" s="36">
        <v>20</v>
      </c>
      <c r="Q20" s="43">
        <v>2.2999999999999998</v>
      </c>
    </row>
    <row r="21" spans="1:17" ht="41.25" thickBot="1" x14ac:dyDescent="0.35">
      <c r="A21" s="77" t="s">
        <v>36</v>
      </c>
      <c r="B21" s="85" t="s">
        <v>49</v>
      </c>
      <c r="C21" s="33">
        <f t="shared" si="3"/>
        <v>313.50166999999999</v>
      </c>
      <c r="D21" s="31">
        <f t="shared" si="4"/>
        <v>290.80397999999997</v>
      </c>
      <c r="E21" s="86">
        <f t="shared" ref="E21:E26" si="6">D21/C21</f>
        <v>0.92759946063445209</v>
      </c>
      <c r="F21" s="67">
        <f t="shared" ref="F21:K21" si="7">F23+F24+F25+F26</f>
        <v>32.748179999999998</v>
      </c>
      <c r="G21" s="68">
        <f t="shared" si="7"/>
        <v>0</v>
      </c>
      <c r="H21" s="67">
        <f t="shared" si="7"/>
        <v>75.468000000000004</v>
      </c>
      <c r="I21" s="24">
        <f t="shared" si="7"/>
        <v>97.913000000000011</v>
      </c>
      <c r="J21" s="33">
        <f t="shared" si="7"/>
        <v>45</v>
      </c>
      <c r="K21" s="24">
        <f t="shared" si="7"/>
        <v>10.75</v>
      </c>
      <c r="L21" s="47">
        <f t="shared" ref="L21:Q21" si="8">L23+L24+L25+L26</f>
        <v>0</v>
      </c>
      <c r="M21" s="51">
        <f t="shared" si="8"/>
        <v>39.494999999999997</v>
      </c>
      <c r="N21" s="67">
        <f t="shared" si="8"/>
        <v>138</v>
      </c>
      <c r="O21" s="24">
        <f t="shared" si="8"/>
        <v>132.06598</v>
      </c>
      <c r="P21" s="33">
        <f t="shared" si="8"/>
        <v>22.285489999999999</v>
      </c>
      <c r="Q21" s="24">
        <f t="shared" si="8"/>
        <v>10.58</v>
      </c>
    </row>
    <row r="22" spans="1:17" ht="18.75" x14ac:dyDescent="0.3">
      <c r="A22" s="78"/>
      <c r="B22" s="87" t="s">
        <v>13</v>
      </c>
      <c r="C22" s="37"/>
      <c r="D22" s="18"/>
      <c r="E22" s="82"/>
      <c r="F22" s="58"/>
      <c r="G22" s="19"/>
      <c r="H22" s="58"/>
      <c r="I22" s="19"/>
      <c r="J22" s="58"/>
      <c r="K22" s="19"/>
      <c r="L22" s="52"/>
      <c r="M22" s="19"/>
      <c r="N22" s="58"/>
      <c r="O22" s="19"/>
      <c r="P22" s="58"/>
      <c r="Q22" s="19"/>
    </row>
    <row r="23" spans="1:17" ht="18.75" x14ac:dyDescent="0.3">
      <c r="A23" s="75" t="s">
        <v>37</v>
      </c>
      <c r="B23" s="88" t="s">
        <v>50</v>
      </c>
      <c r="C23" s="35">
        <f t="shared" ref="C23:D26" si="9">F23+H23+J23+L23+N23+P23</f>
        <v>0</v>
      </c>
      <c r="D23" s="8">
        <f t="shared" si="9"/>
        <v>0</v>
      </c>
      <c r="E23" s="64" t="e">
        <f t="shared" si="6"/>
        <v>#DIV/0!</v>
      </c>
      <c r="F23" s="53">
        <v>0</v>
      </c>
      <c r="G23" s="10">
        <v>0</v>
      </c>
      <c r="H23" s="53">
        <v>0</v>
      </c>
      <c r="I23" s="10">
        <v>0</v>
      </c>
      <c r="J23" s="53">
        <v>0</v>
      </c>
      <c r="K23" s="10">
        <v>0</v>
      </c>
      <c r="L23" s="53">
        <v>0</v>
      </c>
      <c r="M23" s="10">
        <v>0</v>
      </c>
      <c r="N23" s="53">
        <v>0</v>
      </c>
      <c r="O23" s="10">
        <v>0</v>
      </c>
      <c r="P23" s="53">
        <v>0</v>
      </c>
      <c r="Q23" s="10">
        <v>0</v>
      </c>
    </row>
    <row r="24" spans="1:17" ht="18.75" x14ac:dyDescent="0.3">
      <c r="A24" s="75" t="s">
        <v>38</v>
      </c>
      <c r="B24" s="88" t="s">
        <v>51</v>
      </c>
      <c r="C24" s="35">
        <f t="shared" si="9"/>
        <v>0</v>
      </c>
      <c r="D24" s="8">
        <f t="shared" si="9"/>
        <v>0</v>
      </c>
      <c r="E24" s="64" t="e">
        <f t="shared" si="6"/>
        <v>#DIV/0!</v>
      </c>
      <c r="F24" s="53">
        <v>0</v>
      </c>
      <c r="G24" s="10">
        <v>0</v>
      </c>
      <c r="H24" s="53">
        <v>0</v>
      </c>
      <c r="I24" s="10">
        <v>0</v>
      </c>
      <c r="J24" s="53">
        <v>0</v>
      </c>
      <c r="K24" s="10">
        <v>0</v>
      </c>
      <c r="L24" s="53">
        <v>0</v>
      </c>
      <c r="M24" s="10">
        <v>0</v>
      </c>
      <c r="N24" s="53">
        <v>0</v>
      </c>
      <c r="O24" s="10">
        <v>0</v>
      </c>
      <c r="P24" s="53">
        <v>0</v>
      </c>
      <c r="Q24" s="10">
        <v>0</v>
      </c>
    </row>
    <row r="25" spans="1:17" ht="18.75" x14ac:dyDescent="0.3">
      <c r="A25" s="75" t="s">
        <v>39</v>
      </c>
      <c r="B25" s="89" t="s">
        <v>52</v>
      </c>
      <c r="C25" s="35">
        <f t="shared" si="9"/>
        <v>14</v>
      </c>
      <c r="D25" s="8">
        <f t="shared" si="9"/>
        <v>13.86098</v>
      </c>
      <c r="E25" s="64">
        <f t="shared" si="6"/>
        <v>0.99007000000000001</v>
      </c>
      <c r="F25" s="53">
        <v>0</v>
      </c>
      <c r="G25" s="10">
        <v>0</v>
      </c>
      <c r="H25" s="53">
        <v>0</v>
      </c>
      <c r="I25" s="10">
        <v>0</v>
      </c>
      <c r="J25" s="53">
        <v>0</v>
      </c>
      <c r="K25" s="10">
        <v>0</v>
      </c>
      <c r="L25" s="53">
        <v>0</v>
      </c>
      <c r="M25" s="10">
        <v>0</v>
      </c>
      <c r="N25" s="60">
        <v>14</v>
      </c>
      <c r="O25" s="9">
        <v>13.86098</v>
      </c>
      <c r="P25" s="53">
        <v>0</v>
      </c>
      <c r="Q25" s="10">
        <v>0</v>
      </c>
    </row>
    <row r="26" spans="1:17" ht="19.5" thickBot="1" x14ac:dyDescent="0.35">
      <c r="A26" s="76" t="s">
        <v>40</v>
      </c>
      <c r="B26" s="90" t="s">
        <v>53</v>
      </c>
      <c r="C26" s="35">
        <f t="shared" si="9"/>
        <v>299.50166999999999</v>
      </c>
      <c r="D26" s="8">
        <f t="shared" si="9"/>
        <v>276.94299999999998</v>
      </c>
      <c r="E26" s="64">
        <f t="shared" si="6"/>
        <v>0.92467931814871018</v>
      </c>
      <c r="F26" s="54">
        <v>32.748179999999998</v>
      </c>
      <c r="G26" s="45">
        <v>0</v>
      </c>
      <c r="H26" s="53">
        <v>75.468000000000004</v>
      </c>
      <c r="I26" s="10">
        <f>9.9+1.61+49.88+25.094+4.8+6.629</f>
        <v>97.913000000000011</v>
      </c>
      <c r="J26" s="53">
        <v>45</v>
      </c>
      <c r="K26" s="10">
        <f>9.9+0.85</f>
        <v>10.75</v>
      </c>
      <c r="L26" s="54">
        <v>0</v>
      </c>
      <c r="M26" s="45">
        <v>39.494999999999997</v>
      </c>
      <c r="N26" s="53">
        <v>124</v>
      </c>
      <c r="O26" s="10">
        <f>81.905+36.3</f>
        <v>118.205</v>
      </c>
      <c r="P26" s="60">
        <v>22.285489999999999</v>
      </c>
      <c r="Q26" s="9">
        <v>10.58</v>
      </c>
    </row>
    <row r="27" spans="1:17" ht="21" thickBot="1" x14ac:dyDescent="0.35">
      <c r="A27" s="77" t="s">
        <v>41</v>
      </c>
      <c r="B27" s="91" t="s">
        <v>54</v>
      </c>
      <c r="C27" s="30">
        <f>F27+H27+J27</f>
        <v>0</v>
      </c>
      <c r="D27" s="31">
        <f>G27+I27+K27+M27+O27+Q27</f>
        <v>0</v>
      </c>
      <c r="E27" s="92" t="e">
        <f>D27/C27</f>
        <v>#DIV/0!</v>
      </c>
      <c r="F27" s="55">
        <v>0</v>
      </c>
      <c r="G27" s="56">
        <v>0</v>
      </c>
      <c r="H27" s="55">
        <v>0</v>
      </c>
      <c r="I27" s="25">
        <v>0</v>
      </c>
      <c r="J27" s="57">
        <v>0</v>
      </c>
      <c r="K27" s="25">
        <v>0</v>
      </c>
      <c r="L27" s="55">
        <v>0</v>
      </c>
      <c r="M27" s="56">
        <v>0</v>
      </c>
      <c r="N27" s="55">
        <v>0</v>
      </c>
      <c r="O27" s="25">
        <v>0</v>
      </c>
      <c r="P27" s="57">
        <v>0</v>
      </c>
      <c r="Q27" s="25">
        <v>0</v>
      </c>
    </row>
    <row r="28" spans="1:17" ht="39.75" customHeight="1" thickBot="1" x14ac:dyDescent="0.35">
      <c r="A28" s="77" t="s">
        <v>42</v>
      </c>
      <c r="B28" s="85" t="s">
        <v>20</v>
      </c>
      <c r="C28" s="33">
        <f>F28+H28+J28+L28+N28+P28</f>
        <v>757.50848999999994</v>
      </c>
      <c r="D28" s="31">
        <f>G28+I28+K28+M28+O28+Q28</f>
        <v>558.82985999999994</v>
      </c>
      <c r="E28" s="92">
        <f>D28/C28</f>
        <v>0.73772091980117604</v>
      </c>
      <c r="F28" s="55">
        <f t="shared" ref="F28:Q28" si="10">F30+F31+F32+F33+F34+F35+F36</f>
        <v>40</v>
      </c>
      <c r="G28" s="56">
        <f t="shared" si="10"/>
        <v>33.123379999999997</v>
      </c>
      <c r="H28" s="55">
        <f t="shared" si="10"/>
        <v>100</v>
      </c>
      <c r="I28" s="25">
        <f t="shared" si="10"/>
        <v>74.537430000000001</v>
      </c>
      <c r="J28" s="57">
        <f t="shared" si="10"/>
        <v>330</v>
      </c>
      <c r="K28" s="25">
        <f t="shared" si="10"/>
        <v>74.422659999999993</v>
      </c>
      <c r="L28" s="57">
        <f t="shared" si="10"/>
        <v>0</v>
      </c>
      <c r="M28" s="25">
        <f t="shared" si="10"/>
        <v>196.18770000000001</v>
      </c>
      <c r="N28" s="57">
        <f t="shared" si="10"/>
        <v>180</v>
      </c>
      <c r="O28" s="25">
        <f t="shared" si="10"/>
        <v>98.707409999999996</v>
      </c>
      <c r="P28" s="57">
        <f t="shared" si="10"/>
        <v>107.50848999999999</v>
      </c>
      <c r="Q28" s="25">
        <f t="shared" si="10"/>
        <v>81.851279999999988</v>
      </c>
    </row>
    <row r="29" spans="1:17" ht="18.75" x14ac:dyDescent="0.3">
      <c r="A29" s="78"/>
      <c r="B29" s="87" t="s">
        <v>56</v>
      </c>
      <c r="C29" s="37"/>
      <c r="D29" s="18"/>
      <c r="E29" s="82"/>
      <c r="F29" s="58"/>
      <c r="G29" s="19"/>
      <c r="H29" s="58"/>
      <c r="I29" s="19"/>
      <c r="J29" s="58"/>
      <c r="K29" s="19"/>
      <c r="L29" s="58"/>
      <c r="M29" s="19"/>
      <c r="N29" s="58"/>
      <c r="O29" s="19"/>
      <c r="P29" s="58"/>
      <c r="Q29" s="19"/>
    </row>
    <row r="30" spans="1:17" ht="37.5" x14ac:dyDescent="0.3">
      <c r="A30" s="75" t="s">
        <v>45</v>
      </c>
      <c r="B30" s="88" t="s">
        <v>57</v>
      </c>
      <c r="C30" s="35">
        <f t="shared" ref="C30:D37" si="11">F30+H30+J30+L30+N30+P30</f>
        <v>33</v>
      </c>
      <c r="D30" s="8">
        <f t="shared" si="11"/>
        <v>23.791849999999997</v>
      </c>
      <c r="E30" s="64">
        <f t="shared" ref="E30:E36" si="12">D30/C30</f>
        <v>0.72096515151515139</v>
      </c>
      <c r="F30" s="35">
        <v>9</v>
      </c>
      <c r="G30" s="44">
        <f>5.235+2.79085</f>
        <v>8.0258500000000002</v>
      </c>
      <c r="H30" s="35">
        <v>0</v>
      </c>
      <c r="I30" s="44">
        <v>0</v>
      </c>
      <c r="J30" s="35">
        <v>20</v>
      </c>
      <c r="K30" s="44">
        <f>2.68+2.94</f>
        <v>5.62</v>
      </c>
      <c r="L30" s="35">
        <v>0</v>
      </c>
      <c r="M30" s="44">
        <v>3.7959999999999998</v>
      </c>
      <c r="N30" s="35">
        <v>0</v>
      </c>
      <c r="O30" s="44">
        <v>2.97</v>
      </c>
      <c r="P30" s="35">
        <v>4</v>
      </c>
      <c r="Q30" s="44">
        <v>3.38</v>
      </c>
    </row>
    <row r="31" spans="1:17" ht="18.75" x14ac:dyDescent="0.3">
      <c r="A31" s="75" t="s">
        <v>46</v>
      </c>
      <c r="B31" s="89" t="s">
        <v>58</v>
      </c>
      <c r="C31" s="35">
        <f t="shared" si="11"/>
        <v>88.8</v>
      </c>
      <c r="D31" s="8">
        <f t="shared" si="11"/>
        <v>79.09120999999999</v>
      </c>
      <c r="E31" s="64">
        <f t="shared" si="12"/>
        <v>0.89066677927927917</v>
      </c>
      <c r="F31" s="35">
        <v>6</v>
      </c>
      <c r="G31" s="44">
        <f>1.784+1.08+2.308</f>
        <v>5.1719999999999997</v>
      </c>
      <c r="H31" s="35">
        <v>17.8</v>
      </c>
      <c r="I31" s="44">
        <f>5.40804+0.911+0.66+7.16</f>
        <v>14.13904</v>
      </c>
      <c r="J31" s="35">
        <v>15</v>
      </c>
      <c r="K31" s="44">
        <f>8.583</f>
        <v>8.5830000000000002</v>
      </c>
      <c r="L31" s="35">
        <v>0</v>
      </c>
      <c r="M31" s="44">
        <v>22.13917</v>
      </c>
      <c r="N31" s="35">
        <v>40</v>
      </c>
      <c r="O31" s="44">
        <v>21.986999999999998</v>
      </c>
      <c r="P31" s="35">
        <v>10</v>
      </c>
      <c r="Q31" s="44">
        <f>3.474+3.597</f>
        <v>7.0709999999999997</v>
      </c>
    </row>
    <row r="32" spans="1:17" ht="18.75" x14ac:dyDescent="0.3">
      <c r="A32" s="75" t="s">
        <v>55</v>
      </c>
      <c r="B32" s="89" t="s">
        <v>59</v>
      </c>
      <c r="C32" s="35">
        <f t="shared" si="11"/>
        <v>65.2</v>
      </c>
      <c r="D32" s="8">
        <f t="shared" si="11"/>
        <v>63.189880000000002</v>
      </c>
      <c r="E32" s="64">
        <f t="shared" si="12"/>
        <v>0.96916993865030676</v>
      </c>
      <c r="F32" s="35">
        <v>8</v>
      </c>
      <c r="G32" s="44">
        <f>5.7+1.57609</f>
        <v>7.2760899999999999</v>
      </c>
      <c r="H32" s="35">
        <v>3.2</v>
      </c>
      <c r="I32" s="44">
        <v>2.5055299999999998</v>
      </c>
      <c r="J32" s="35">
        <v>3</v>
      </c>
      <c r="K32" s="44">
        <f>2.50553</f>
        <v>2.5055299999999998</v>
      </c>
      <c r="L32" s="35">
        <v>0</v>
      </c>
      <c r="M32" s="44">
        <v>2.5055299999999998</v>
      </c>
      <c r="N32" s="35">
        <v>5</v>
      </c>
      <c r="O32" s="44">
        <v>2.5055299999999998</v>
      </c>
      <c r="P32" s="35">
        <v>46</v>
      </c>
      <c r="Q32" s="44">
        <v>45.891669999999998</v>
      </c>
    </row>
    <row r="33" spans="1:17" ht="37.5" x14ac:dyDescent="0.3">
      <c r="A33" s="75" t="s">
        <v>60</v>
      </c>
      <c r="B33" s="93" t="s">
        <v>61</v>
      </c>
      <c r="C33" s="35">
        <f t="shared" si="11"/>
        <v>51</v>
      </c>
      <c r="D33" s="8">
        <f t="shared" si="11"/>
        <v>42.720079999999996</v>
      </c>
      <c r="E33" s="64">
        <f t="shared" si="12"/>
        <v>0.83764862745098034</v>
      </c>
      <c r="F33" s="35">
        <v>3</v>
      </c>
      <c r="G33" s="44">
        <f>2.4</f>
        <v>2.4</v>
      </c>
      <c r="H33" s="35">
        <v>22</v>
      </c>
      <c r="I33" s="44">
        <f>14.3+1.46+4.99508</f>
        <v>20.75508</v>
      </c>
      <c r="J33" s="35">
        <v>0</v>
      </c>
      <c r="K33" s="44">
        <v>0</v>
      </c>
      <c r="L33" s="35">
        <v>0</v>
      </c>
      <c r="M33" s="44">
        <v>3.9449999999999998</v>
      </c>
      <c r="N33" s="35">
        <v>16</v>
      </c>
      <c r="O33" s="44">
        <v>13.09</v>
      </c>
      <c r="P33" s="35">
        <v>10</v>
      </c>
      <c r="Q33" s="44">
        <v>2.5299999999999998</v>
      </c>
    </row>
    <row r="34" spans="1:17" ht="18.75" x14ac:dyDescent="0.3">
      <c r="A34" s="75" t="s">
        <v>62</v>
      </c>
      <c r="B34" s="93" t="s">
        <v>83</v>
      </c>
      <c r="C34" s="35">
        <f t="shared" si="11"/>
        <v>240</v>
      </c>
      <c r="D34" s="8">
        <f t="shared" si="11"/>
        <v>190.25431</v>
      </c>
      <c r="E34" s="64">
        <f t="shared" si="12"/>
        <v>0.79272629166666664</v>
      </c>
      <c r="F34" s="35">
        <v>0</v>
      </c>
      <c r="G34" s="44">
        <v>0</v>
      </c>
      <c r="H34" s="35">
        <v>0</v>
      </c>
      <c r="I34" s="44">
        <v>0</v>
      </c>
      <c r="J34" s="35">
        <v>200</v>
      </c>
      <c r="K34" s="44">
        <f>3.2764+7.00128</f>
        <v>10.27768</v>
      </c>
      <c r="L34" s="35">
        <v>0</v>
      </c>
      <c r="M34" s="44">
        <v>140.33992000000001</v>
      </c>
      <c r="N34" s="35">
        <v>20</v>
      </c>
      <c r="O34" s="44">
        <f>29.04853+10.58818</f>
        <v>39.636710000000001</v>
      </c>
      <c r="P34" s="35">
        <v>20</v>
      </c>
      <c r="Q34" s="44">
        <v>0</v>
      </c>
    </row>
    <row r="35" spans="1:17" ht="18.75" x14ac:dyDescent="0.3">
      <c r="A35" s="75" t="s">
        <v>63</v>
      </c>
      <c r="B35" s="93" t="s">
        <v>64</v>
      </c>
      <c r="C35" s="35">
        <f t="shared" si="11"/>
        <v>62</v>
      </c>
      <c r="D35" s="8">
        <f t="shared" si="11"/>
        <v>55.423430000000003</v>
      </c>
      <c r="E35" s="64">
        <f t="shared" si="12"/>
        <v>0.89392629032258075</v>
      </c>
      <c r="F35" s="35">
        <v>3</v>
      </c>
      <c r="G35" s="44">
        <f>1.32+0.66726+0.41</f>
        <v>2.3972600000000002</v>
      </c>
      <c r="H35" s="35">
        <v>12</v>
      </c>
      <c r="I35" s="44">
        <f>0.03617+4.97255+0.1469+4.97255+1.32</f>
        <v>11.448170000000001</v>
      </c>
      <c r="J35" s="35">
        <v>22</v>
      </c>
      <c r="K35" s="44">
        <f>0.51865+0.41+10.58+0.67902+1.32+0.41+0.1469+0.03617+4.97255</f>
        <v>19.07329</v>
      </c>
      <c r="L35" s="35">
        <v>0</v>
      </c>
      <c r="M35" s="44">
        <v>6.6802900000000003</v>
      </c>
      <c r="N35" s="35">
        <v>15</v>
      </c>
      <c r="O35" s="44">
        <f>3.06916+0.152+4.97255</f>
        <v>8.1937099999999994</v>
      </c>
      <c r="P35" s="35">
        <v>10</v>
      </c>
      <c r="Q35" s="44">
        <v>7.6307099999999997</v>
      </c>
    </row>
    <row r="36" spans="1:17" ht="19.5" thickBot="1" x14ac:dyDescent="0.35">
      <c r="A36" s="76" t="s">
        <v>65</v>
      </c>
      <c r="B36" s="94" t="s">
        <v>53</v>
      </c>
      <c r="C36" s="35">
        <f t="shared" si="11"/>
        <v>217.50848999999999</v>
      </c>
      <c r="D36" s="8">
        <f t="shared" si="11"/>
        <v>104.35909999999998</v>
      </c>
      <c r="E36" s="64">
        <f t="shared" si="12"/>
        <v>0.47979322554259829</v>
      </c>
      <c r="F36" s="35">
        <v>11</v>
      </c>
      <c r="G36" s="44">
        <f>0.16178+3.35215+1.853+0.98969+0.3+0.1964+0.45+0.1142+0.01+0.42496</f>
        <v>7.8521799999999988</v>
      </c>
      <c r="H36" s="35">
        <v>45</v>
      </c>
      <c r="I36" s="44">
        <f>0.70677+9.9637+1.1+1.20677+1.20677+0.04625+0.15+0.1142+3.35215+1.20677+1.20677+0.98969+0.4625+0.3+0.16178+0.1964+0.15+0.152+1.1+0.4912+0.502+0.92389</f>
        <v>25.689609999999998</v>
      </c>
      <c r="J36" s="35">
        <v>70</v>
      </c>
      <c r="K36" s="44">
        <f>1.6+17.5805+0.7+3.35215+1.20677+1.20677+0.98969+0.4625+0.3+0.16178+0.15+0.15+0.15+0.1142+0.6024+0.1964-0.7+0.633+0.3-0.793</f>
        <v>28.363159999999993</v>
      </c>
      <c r="L36" s="35">
        <v>0</v>
      </c>
      <c r="M36" s="44">
        <v>16.781790000000001</v>
      </c>
      <c r="N36" s="35">
        <v>84</v>
      </c>
      <c r="O36" s="44">
        <f>3.35215+6.45773+0.16178+0.1964+0.1564</f>
        <v>10.32446</v>
      </c>
      <c r="P36" s="35">
        <v>7.5084900000000001</v>
      </c>
      <c r="Q36" s="44">
        <f>14.8989+0.449</f>
        <v>15.347899999999999</v>
      </c>
    </row>
    <row r="37" spans="1:17" ht="21" thickBot="1" x14ac:dyDescent="0.35">
      <c r="A37" s="77" t="s">
        <v>43</v>
      </c>
      <c r="B37" s="91" t="s">
        <v>66</v>
      </c>
      <c r="C37" s="33">
        <f t="shared" si="11"/>
        <v>12.02233</v>
      </c>
      <c r="D37" s="31">
        <f t="shared" si="11"/>
        <v>8.2469999999999999</v>
      </c>
      <c r="E37" s="92">
        <f>D37/C37</f>
        <v>0.68597351761264247</v>
      </c>
      <c r="F37" s="55">
        <v>0</v>
      </c>
      <c r="G37" s="56">
        <v>0</v>
      </c>
      <c r="H37" s="55">
        <v>7</v>
      </c>
      <c r="I37" s="25">
        <f>1.05</f>
        <v>1.05</v>
      </c>
      <c r="J37" s="57">
        <v>4.1683300000000001</v>
      </c>
      <c r="K37" s="25">
        <f>1.65+0.77</f>
        <v>2.42</v>
      </c>
      <c r="L37" s="55">
        <v>0.85399999999999998</v>
      </c>
      <c r="M37" s="56">
        <v>0.34799999999999998</v>
      </c>
      <c r="N37" s="55">
        <v>0</v>
      </c>
      <c r="O37" s="25">
        <v>0.17100000000000001</v>
      </c>
      <c r="P37" s="57">
        <v>0</v>
      </c>
      <c r="Q37" s="25">
        <v>4.258</v>
      </c>
    </row>
    <row r="38" spans="1:17" ht="24.75" customHeight="1" thickBot="1" x14ac:dyDescent="0.35">
      <c r="A38" s="77" t="s">
        <v>67</v>
      </c>
      <c r="B38" s="85" t="s">
        <v>16</v>
      </c>
      <c r="C38" s="30">
        <f>F38+H38+J38</f>
        <v>0</v>
      </c>
      <c r="D38" s="29">
        <f>G38+I38+K38</f>
        <v>0</v>
      </c>
      <c r="E38" s="92" t="e">
        <f>D38/C38</f>
        <v>#DIV/0!</v>
      </c>
      <c r="F38" s="55">
        <f t="shared" ref="F38:K38" si="13">F40+F41+F42+F43</f>
        <v>0</v>
      </c>
      <c r="G38" s="56">
        <f t="shared" si="13"/>
        <v>0</v>
      </c>
      <c r="H38" s="55">
        <f t="shared" si="13"/>
        <v>0</v>
      </c>
      <c r="I38" s="25">
        <f t="shared" si="13"/>
        <v>0</v>
      </c>
      <c r="J38" s="57">
        <f t="shared" si="13"/>
        <v>0</v>
      </c>
      <c r="K38" s="25">
        <f t="shared" si="13"/>
        <v>0</v>
      </c>
      <c r="L38" s="55">
        <f t="shared" ref="L38:Q38" si="14">L40+L41+L42+L43</f>
        <v>0</v>
      </c>
      <c r="M38" s="56">
        <f t="shared" si="14"/>
        <v>0</v>
      </c>
      <c r="N38" s="55">
        <f t="shared" si="14"/>
        <v>0</v>
      </c>
      <c r="O38" s="25">
        <f t="shared" si="14"/>
        <v>0</v>
      </c>
      <c r="P38" s="57">
        <f t="shared" si="14"/>
        <v>0</v>
      </c>
      <c r="Q38" s="25">
        <f t="shared" si="14"/>
        <v>0</v>
      </c>
    </row>
    <row r="39" spans="1:17" ht="18.75" x14ac:dyDescent="0.3">
      <c r="A39" s="78"/>
      <c r="B39" s="87" t="s">
        <v>13</v>
      </c>
      <c r="C39" s="34"/>
      <c r="D39" s="17"/>
      <c r="E39" s="82"/>
      <c r="F39" s="59"/>
      <c r="G39" s="21"/>
      <c r="H39" s="59"/>
      <c r="I39" s="21"/>
      <c r="J39" s="59"/>
      <c r="K39" s="21"/>
      <c r="L39" s="59"/>
      <c r="M39" s="21"/>
      <c r="N39" s="59"/>
      <c r="O39" s="21"/>
      <c r="P39" s="59"/>
      <c r="Q39" s="21"/>
    </row>
    <row r="40" spans="1:17" ht="18.75" x14ac:dyDescent="0.3">
      <c r="A40" s="75" t="s">
        <v>68</v>
      </c>
      <c r="B40" s="88" t="s">
        <v>17</v>
      </c>
      <c r="C40" s="35">
        <f t="shared" ref="C40:D45" si="15">F40+H40+J40</f>
        <v>0</v>
      </c>
      <c r="D40" s="8">
        <f t="shared" si="15"/>
        <v>0</v>
      </c>
      <c r="E40" s="64" t="e">
        <f>D40/C40</f>
        <v>#DIV/0!</v>
      </c>
      <c r="F40" s="60">
        <v>0</v>
      </c>
      <c r="G40" s="9">
        <v>0</v>
      </c>
      <c r="H40" s="60">
        <v>0</v>
      </c>
      <c r="I40" s="9">
        <v>0</v>
      </c>
      <c r="J40" s="60">
        <v>0</v>
      </c>
      <c r="K40" s="9">
        <v>0</v>
      </c>
      <c r="L40" s="60">
        <v>0</v>
      </c>
      <c r="M40" s="9">
        <v>0</v>
      </c>
      <c r="N40" s="60">
        <v>0</v>
      </c>
      <c r="O40" s="9">
        <v>0</v>
      </c>
      <c r="P40" s="60">
        <v>0</v>
      </c>
      <c r="Q40" s="9">
        <v>0</v>
      </c>
    </row>
    <row r="41" spans="1:17" s="2" customFormat="1" ht="18.75" x14ac:dyDescent="0.3">
      <c r="A41" s="75" t="s">
        <v>69</v>
      </c>
      <c r="B41" s="88" t="s">
        <v>18</v>
      </c>
      <c r="C41" s="35">
        <f t="shared" si="15"/>
        <v>0</v>
      </c>
      <c r="D41" s="8">
        <f t="shared" si="15"/>
        <v>0</v>
      </c>
      <c r="E41" s="64" t="e">
        <f>D41/C41</f>
        <v>#DIV/0!</v>
      </c>
      <c r="F41" s="60">
        <v>0</v>
      </c>
      <c r="G41" s="9">
        <v>0</v>
      </c>
      <c r="H41" s="60">
        <v>0</v>
      </c>
      <c r="I41" s="9">
        <v>0</v>
      </c>
      <c r="J41" s="60">
        <v>0</v>
      </c>
      <c r="K41" s="9">
        <v>0</v>
      </c>
      <c r="L41" s="60">
        <v>0</v>
      </c>
      <c r="M41" s="9">
        <v>0</v>
      </c>
      <c r="N41" s="60">
        <v>0</v>
      </c>
      <c r="O41" s="9">
        <v>0</v>
      </c>
      <c r="P41" s="60">
        <v>0</v>
      </c>
      <c r="Q41" s="9">
        <v>0</v>
      </c>
    </row>
    <row r="42" spans="1:17" s="2" customFormat="1" ht="18.75" x14ac:dyDescent="0.3">
      <c r="A42" s="75" t="s">
        <v>70</v>
      </c>
      <c r="B42" s="88" t="s">
        <v>19</v>
      </c>
      <c r="C42" s="35">
        <f t="shared" si="15"/>
        <v>0</v>
      </c>
      <c r="D42" s="8">
        <f t="shared" si="15"/>
        <v>0</v>
      </c>
      <c r="E42" s="64" t="e">
        <f>D42/C42</f>
        <v>#DIV/0!</v>
      </c>
      <c r="F42" s="60">
        <v>0</v>
      </c>
      <c r="G42" s="9">
        <v>0</v>
      </c>
      <c r="H42" s="60">
        <v>0</v>
      </c>
      <c r="I42" s="9">
        <v>0</v>
      </c>
      <c r="J42" s="60">
        <v>0</v>
      </c>
      <c r="K42" s="9">
        <v>0</v>
      </c>
      <c r="L42" s="60">
        <v>0</v>
      </c>
      <c r="M42" s="9">
        <v>0</v>
      </c>
      <c r="N42" s="60">
        <v>0</v>
      </c>
      <c r="O42" s="9">
        <v>0</v>
      </c>
      <c r="P42" s="60">
        <v>0</v>
      </c>
      <c r="Q42" s="9">
        <v>0</v>
      </c>
    </row>
    <row r="43" spans="1:17" s="2" customFormat="1" ht="19.5" thickBot="1" x14ac:dyDescent="0.35">
      <c r="A43" s="76" t="s">
        <v>71</v>
      </c>
      <c r="B43" s="83" t="s">
        <v>27</v>
      </c>
      <c r="C43" s="36">
        <f t="shared" si="15"/>
        <v>0</v>
      </c>
      <c r="D43" s="16">
        <f t="shared" si="15"/>
        <v>0</v>
      </c>
      <c r="E43" s="84" t="e">
        <f>D43/C43</f>
        <v>#DIV/0!</v>
      </c>
      <c r="F43" s="61">
        <v>0</v>
      </c>
      <c r="G43" s="20">
        <v>0</v>
      </c>
      <c r="H43" s="61">
        <v>0</v>
      </c>
      <c r="I43" s="20">
        <v>0</v>
      </c>
      <c r="J43" s="61">
        <v>0</v>
      </c>
      <c r="K43" s="20">
        <v>0</v>
      </c>
      <c r="L43" s="61">
        <v>0</v>
      </c>
      <c r="M43" s="20">
        <v>0</v>
      </c>
      <c r="N43" s="61">
        <v>0</v>
      </c>
      <c r="O43" s="20">
        <v>0</v>
      </c>
      <c r="P43" s="61">
        <v>0</v>
      </c>
      <c r="Q43" s="20">
        <v>0</v>
      </c>
    </row>
    <row r="44" spans="1:17" s="2" customFormat="1" ht="71.25" customHeight="1" thickBot="1" x14ac:dyDescent="0.35">
      <c r="A44" s="77" t="s">
        <v>72</v>
      </c>
      <c r="B44" s="85" t="s">
        <v>73</v>
      </c>
      <c r="C44" s="33">
        <f>F44+H44+J44+L44+N44+P44</f>
        <v>3.5808499999999999</v>
      </c>
      <c r="D44" s="31">
        <f>G44+I44+K44+M44+O44+Q44</f>
        <v>2.2319999999999998</v>
      </c>
      <c r="E44" s="102">
        <f>D44/C44</f>
        <v>0.62331569320133484</v>
      </c>
      <c r="F44" s="55">
        <v>0.78</v>
      </c>
      <c r="G44" s="56">
        <v>0.78</v>
      </c>
      <c r="H44" s="55">
        <v>1</v>
      </c>
      <c r="I44" s="25">
        <v>0.57599999999999996</v>
      </c>
      <c r="J44" s="57">
        <v>0.8</v>
      </c>
      <c r="K44" s="25">
        <v>0.57599999999999996</v>
      </c>
      <c r="L44" s="55">
        <v>1.00085</v>
      </c>
      <c r="M44" s="56">
        <v>0.3</v>
      </c>
      <c r="N44" s="55">
        <v>0</v>
      </c>
      <c r="O44" s="25">
        <v>0</v>
      </c>
      <c r="P44" s="57">
        <v>0</v>
      </c>
      <c r="Q44" s="25">
        <v>0</v>
      </c>
    </row>
    <row r="45" spans="1:17" s="2" customFormat="1" ht="21" thickBot="1" x14ac:dyDescent="0.35">
      <c r="A45" s="77" t="s">
        <v>74</v>
      </c>
      <c r="B45" s="85" t="s">
        <v>77</v>
      </c>
      <c r="C45" s="30">
        <f t="shared" si="15"/>
        <v>0</v>
      </c>
      <c r="D45" s="29">
        <f t="shared" si="15"/>
        <v>0</v>
      </c>
      <c r="E45" s="95">
        <v>0</v>
      </c>
      <c r="F45" s="55">
        <f t="shared" ref="F45:K45" si="16">F47+F48</f>
        <v>0</v>
      </c>
      <c r="G45" s="56">
        <f t="shared" si="16"/>
        <v>0</v>
      </c>
      <c r="H45" s="55">
        <f t="shared" si="16"/>
        <v>0</v>
      </c>
      <c r="I45" s="25">
        <f t="shared" si="16"/>
        <v>0</v>
      </c>
      <c r="J45" s="57">
        <f t="shared" si="16"/>
        <v>0</v>
      </c>
      <c r="K45" s="25">
        <f t="shared" si="16"/>
        <v>0</v>
      </c>
      <c r="L45" s="55">
        <f t="shared" ref="L45:Q45" si="17">L47+L48</f>
        <v>0</v>
      </c>
      <c r="M45" s="56">
        <f t="shared" si="17"/>
        <v>0</v>
      </c>
      <c r="N45" s="55">
        <f t="shared" si="17"/>
        <v>0</v>
      </c>
      <c r="O45" s="25">
        <f t="shared" si="17"/>
        <v>0</v>
      </c>
      <c r="P45" s="57">
        <f t="shared" si="17"/>
        <v>0</v>
      </c>
      <c r="Q45" s="25">
        <f t="shared" si="17"/>
        <v>0</v>
      </c>
    </row>
    <row r="46" spans="1:17" s="2" customFormat="1" ht="18.75" x14ac:dyDescent="0.3">
      <c r="A46" s="78"/>
      <c r="B46" s="87" t="s">
        <v>13</v>
      </c>
      <c r="C46" s="38"/>
      <c r="D46" s="17"/>
      <c r="E46" s="82"/>
      <c r="F46" s="59"/>
      <c r="G46" s="21"/>
      <c r="H46" s="59"/>
      <c r="I46" s="21"/>
      <c r="J46" s="59"/>
      <c r="K46" s="21"/>
      <c r="L46" s="59"/>
      <c r="M46" s="21"/>
      <c r="N46" s="59"/>
      <c r="O46" s="21"/>
      <c r="P46" s="59"/>
      <c r="Q46" s="21"/>
    </row>
    <row r="47" spans="1:17" s="2" customFormat="1" ht="18.75" x14ac:dyDescent="0.3">
      <c r="A47" s="75" t="s">
        <v>75</v>
      </c>
      <c r="B47" s="88" t="s">
        <v>78</v>
      </c>
      <c r="C47" s="35">
        <f>F47+H47+J47</f>
        <v>0</v>
      </c>
      <c r="D47" s="8">
        <f>G47+I47+K47</f>
        <v>0</v>
      </c>
      <c r="E47" s="96" t="e">
        <f>D47/C47</f>
        <v>#DIV/0!</v>
      </c>
      <c r="F47" s="60">
        <v>0</v>
      </c>
      <c r="G47" s="9">
        <v>0</v>
      </c>
      <c r="H47" s="60">
        <v>0</v>
      </c>
      <c r="I47" s="9">
        <v>0</v>
      </c>
      <c r="J47" s="60">
        <v>0</v>
      </c>
      <c r="K47" s="9">
        <v>0</v>
      </c>
      <c r="L47" s="60">
        <v>0</v>
      </c>
      <c r="M47" s="9">
        <v>0</v>
      </c>
      <c r="N47" s="60">
        <v>0</v>
      </c>
      <c r="O47" s="9">
        <v>0</v>
      </c>
      <c r="P47" s="60">
        <v>0</v>
      </c>
      <c r="Q47" s="9">
        <v>0</v>
      </c>
    </row>
    <row r="48" spans="1:17" s="2" customFormat="1" ht="19.5" thickBot="1" x14ac:dyDescent="0.35">
      <c r="A48" s="76" t="s">
        <v>76</v>
      </c>
      <c r="B48" s="83" t="s">
        <v>79</v>
      </c>
      <c r="C48" s="36">
        <f>F48+H48+J48</f>
        <v>0</v>
      </c>
      <c r="D48" s="16">
        <f>G48+I48+K48</f>
        <v>0</v>
      </c>
      <c r="E48" s="97" t="e">
        <f>D48/C48</f>
        <v>#DIV/0!</v>
      </c>
      <c r="F48" s="61">
        <v>0</v>
      </c>
      <c r="G48" s="20">
        <v>0</v>
      </c>
      <c r="H48" s="61">
        <v>0</v>
      </c>
      <c r="I48" s="20">
        <v>0</v>
      </c>
      <c r="J48" s="61">
        <v>0</v>
      </c>
      <c r="K48" s="20">
        <v>0</v>
      </c>
      <c r="L48" s="61">
        <v>0</v>
      </c>
      <c r="M48" s="20">
        <v>0</v>
      </c>
      <c r="N48" s="61">
        <v>0</v>
      </c>
      <c r="O48" s="20">
        <v>0</v>
      </c>
      <c r="P48" s="61">
        <v>0</v>
      </c>
      <c r="Q48" s="20">
        <v>0</v>
      </c>
    </row>
    <row r="49" spans="1:17" s="2" customFormat="1" ht="24.75" customHeight="1" thickBot="1" x14ac:dyDescent="0.35">
      <c r="A49" s="77" t="s">
        <v>80</v>
      </c>
      <c r="B49" s="85" t="s">
        <v>81</v>
      </c>
      <c r="C49" s="33">
        <f>F49+H49+J49+L49+N49+P49</f>
        <v>21.115650000000002</v>
      </c>
      <c r="D49" s="31">
        <f>G49+I49+K49+M49+O49+Q49</f>
        <v>9.9804199999999987</v>
      </c>
      <c r="E49" s="98">
        <f>D49/C49</f>
        <v>0.47265511599216686</v>
      </c>
      <c r="F49" s="55">
        <v>0</v>
      </c>
      <c r="G49" s="56">
        <v>0</v>
      </c>
      <c r="H49" s="55">
        <v>1.20082</v>
      </c>
      <c r="I49" s="25">
        <v>0.60199999999999998</v>
      </c>
      <c r="J49" s="57">
        <v>6</v>
      </c>
      <c r="K49" s="25">
        <f>0.1+4.6516+0.00187</f>
        <v>4.7534700000000001</v>
      </c>
      <c r="L49" s="55">
        <v>0</v>
      </c>
      <c r="M49" s="56">
        <v>0</v>
      </c>
      <c r="N49" s="55">
        <v>3.9148299999999998</v>
      </c>
      <c r="O49" s="25">
        <v>4.62493</v>
      </c>
      <c r="P49" s="57">
        <v>10</v>
      </c>
      <c r="Q49" s="25">
        <v>2.0000000000000002E-5</v>
      </c>
    </row>
    <row r="50" spans="1:17" s="2" customFormat="1" ht="24.75" customHeight="1" thickBot="1" x14ac:dyDescent="0.35">
      <c r="A50" s="79" t="s">
        <v>91</v>
      </c>
      <c r="B50" s="99" t="s">
        <v>94</v>
      </c>
      <c r="C50" s="40">
        <f>F50+H50+J50+L50+N50+P50</f>
        <v>62</v>
      </c>
      <c r="D50" s="41">
        <f>G50+I50+K50+M50+O50+Q50</f>
        <v>42</v>
      </c>
      <c r="E50" s="82">
        <f>D50/C50</f>
        <v>0.67741935483870963</v>
      </c>
      <c r="F50" s="69">
        <v>0</v>
      </c>
      <c r="G50" s="70">
        <v>0</v>
      </c>
      <c r="H50" s="62">
        <v>0</v>
      </c>
      <c r="I50" s="42">
        <v>0</v>
      </c>
      <c r="J50" s="65">
        <v>0</v>
      </c>
      <c r="K50" s="42">
        <v>0</v>
      </c>
      <c r="L50" s="62">
        <v>0</v>
      </c>
      <c r="M50" s="63">
        <v>0</v>
      </c>
      <c r="N50" s="65">
        <v>42</v>
      </c>
      <c r="O50" s="42">
        <v>42</v>
      </c>
      <c r="P50" s="65">
        <v>20</v>
      </c>
      <c r="Q50" s="42">
        <v>0</v>
      </c>
    </row>
    <row r="51" spans="1:17" s="2" customFormat="1" ht="59.25" customHeight="1" thickBot="1" x14ac:dyDescent="0.35">
      <c r="A51" s="80"/>
      <c r="B51" s="100" t="s">
        <v>8</v>
      </c>
      <c r="C51" s="39">
        <f>C9+C10+C11+C21+C27+C28+C37+C38+C44+C45+C49+C50</f>
        <v>25952.225149999998</v>
      </c>
      <c r="D51" s="15">
        <f>D9+D10+D11+D21+D27+D28+D37+D38+D44+D45+D49+D50</f>
        <v>24870.850929999997</v>
      </c>
      <c r="E51" s="101">
        <f>D51/C51</f>
        <v>0.95833211935586182</v>
      </c>
      <c r="F51" s="39">
        <f>F9+F10+F11+F21+F27+F28+F37+F38+F44+F45+F49+F50</f>
        <v>4292.5281799999993</v>
      </c>
      <c r="G51" s="46">
        <f t="shared" ref="G51:Q51" si="18">G9+G10+G11+G21+G27+G28+G37+G38+G44+G45+G49+G50</f>
        <v>4082.8959200000004</v>
      </c>
      <c r="H51" s="39">
        <f t="shared" si="18"/>
        <v>4389.6688199999999</v>
      </c>
      <c r="I51" s="46">
        <f t="shared" si="18"/>
        <v>4231.7378600000002</v>
      </c>
      <c r="J51" s="39">
        <f t="shared" si="18"/>
        <v>4416.1683300000004</v>
      </c>
      <c r="K51" s="46">
        <f t="shared" si="18"/>
        <v>4342.6290799999997</v>
      </c>
      <c r="L51" s="39">
        <f t="shared" si="18"/>
        <v>4200.1510100000005</v>
      </c>
      <c r="M51" s="46">
        <f t="shared" si="18"/>
        <v>4310.2491600000003</v>
      </c>
      <c r="N51" s="39">
        <f t="shared" si="18"/>
        <v>4333.9148299999997</v>
      </c>
      <c r="O51" s="46">
        <f t="shared" si="18"/>
        <v>4345.9726799999999</v>
      </c>
      <c r="P51" s="39">
        <f t="shared" si="18"/>
        <v>4319.7939800000004</v>
      </c>
      <c r="Q51" s="46">
        <f t="shared" si="18"/>
        <v>3557.3662299999996</v>
      </c>
    </row>
    <row r="52" spans="1:17" s="2" customFormat="1" ht="42" customHeight="1" x14ac:dyDescent="0.3">
      <c r="A52" s="5"/>
      <c r="B52" s="13" t="s">
        <v>85</v>
      </c>
      <c r="C52" s="22"/>
      <c r="D52" s="23" t="s">
        <v>84</v>
      </c>
      <c r="E52" s="14"/>
      <c r="F52" s="13" t="s">
        <v>87</v>
      </c>
      <c r="G52" s="13"/>
      <c r="H52" s="13"/>
      <c r="I52" s="13"/>
      <c r="J52" s="13"/>
      <c r="K52" s="13"/>
    </row>
    <row r="53" spans="1:17" s="2" customFormat="1" ht="44.25" customHeight="1" x14ac:dyDescent="0.25">
      <c r="A53" s="5"/>
      <c r="B53" s="1" t="s">
        <v>82</v>
      </c>
      <c r="C53" s="1"/>
      <c r="D53" s="1"/>
      <c r="E53" s="6" t="s">
        <v>44</v>
      </c>
      <c r="F53" s="1"/>
      <c r="G53" s="1"/>
      <c r="H53" s="1"/>
      <c r="I53" s="1"/>
      <c r="J53" s="1"/>
      <c r="K53" s="1"/>
    </row>
    <row r="54" spans="1:17" s="2" customFormat="1" ht="16.5" customHeight="1" x14ac:dyDescent="0.25">
      <c r="A54" s="5"/>
      <c r="B54" s="1"/>
      <c r="C54" s="1"/>
      <c r="D54" s="1"/>
      <c r="E54" s="6"/>
      <c r="F54" s="1"/>
      <c r="G54" s="1"/>
      <c r="H54" s="1"/>
      <c r="I54" s="1"/>
      <c r="J54" s="1"/>
      <c r="K54" s="1"/>
    </row>
    <row r="55" spans="1:17" s="2" customFormat="1" ht="18" x14ac:dyDescent="0.25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7" s="2" customFormat="1" ht="18" x14ac:dyDescent="0.25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7" s="2" customFormat="1" ht="38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7" s="2" customFormat="1" ht="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7" s="2" customFormat="1" ht="40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7" s="2" customFormat="1" ht="18" x14ac:dyDescent="0.25">
      <c r="A60"/>
      <c r="B60" s="4"/>
      <c r="C60" s="4"/>
      <c r="D60" s="4"/>
      <c r="E60" s="4"/>
      <c r="F60" s="4"/>
      <c r="G60" s="4"/>
      <c r="H60" s="4"/>
      <c r="I60" s="4"/>
      <c r="J60" s="4"/>
      <c r="K60"/>
    </row>
    <row r="61" spans="1:17" s="2" customFormat="1" ht="18" x14ac:dyDescent="0.25">
      <c r="A61"/>
      <c r="B61" s="4"/>
      <c r="C61" s="4"/>
      <c r="D61" s="4"/>
      <c r="E61" s="4"/>
      <c r="F61" s="4"/>
      <c r="G61" s="4"/>
      <c r="H61" s="4"/>
      <c r="I61" s="4"/>
      <c r="J61" s="4"/>
      <c r="K61"/>
    </row>
    <row r="62" spans="1:17" s="2" customFormat="1" ht="18" x14ac:dyDescent="0.25">
      <c r="A62"/>
      <c r="B62" s="4"/>
      <c r="C62" s="4"/>
      <c r="D62" s="4"/>
      <c r="E62" s="4"/>
      <c r="F62" s="4"/>
      <c r="G62" s="4"/>
      <c r="H62" s="4"/>
      <c r="I62" s="4"/>
      <c r="J62" s="4"/>
      <c r="K62"/>
    </row>
    <row r="63" spans="1:17" x14ac:dyDescent="0.2">
      <c r="B63" s="4"/>
      <c r="C63" s="4"/>
      <c r="D63" s="4"/>
      <c r="E63" s="4"/>
      <c r="F63" s="4"/>
      <c r="G63" s="4"/>
      <c r="H63" s="4"/>
      <c r="I63" s="4"/>
      <c r="J63" s="4"/>
    </row>
    <row r="64" spans="1:17" x14ac:dyDescent="0.2">
      <c r="B64" s="4"/>
      <c r="C64" s="4"/>
      <c r="D64" s="4"/>
      <c r="E64" s="4"/>
      <c r="F64" s="4"/>
      <c r="G64" s="4"/>
      <c r="H64" s="4"/>
      <c r="I64" s="4"/>
      <c r="J64" s="4"/>
    </row>
    <row r="65" spans="2:10" x14ac:dyDescent="0.2">
      <c r="B65" s="4"/>
      <c r="C65" s="4"/>
      <c r="D65" s="4"/>
      <c r="E65" s="4"/>
      <c r="F65" s="4"/>
      <c r="G65" s="4"/>
      <c r="H65" s="4"/>
      <c r="I65" s="4"/>
      <c r="J65" s="4"/>
    </row>
    <row r="66" spans="2:10" x14ac:dyDescent="0.2">
      <c r="B66" s="4"/>
      <c r="C66" s="4"/>
      <c r="D66" s="4"/>
      <c r="E66" s="4"/>
      <c r="F66" s="4"/>
      <c r="G66" s="4"/>
      <c r="H66" s="4"/>
      <c r="I66" s="4"/>
      <c r="J66" s="4"/>
    </row>
    <row r="67" spans="2:10" x14ac:dyDescent="0.2">
      <c r="B67" s="4"/>
      <c r="C67" s="4"/>
      <c r="D67" s="4"/>
      <c r="E67" s="4"/>
      <c r="F67" s="4"/>
      <c r="G67" s="4"/>
      <c r="H67" s="4"/>
      <c r="I67" s="4"/>
      <c r="J67" s="4"/>
    </row>
    <row r="68" spans="2:10" x14ac:dyDescent="0.2">
      <c r="B68" s="4"/>
      <c r="C68" s="4"/>
      <c r="D68" s="4"/>
      <c r="E68" s="4"/>
      <c r="F68" s="4"/>
      <c r="G68" s="4"/>
      <c r="H68" s="4"/>
      <c r="I68" s="4"/>
      <c r="J68" s="4"/>
    </row>
    <row r="69" spans="2:10" x14ac:dyDescent="0.2">
      <c r="B69" s="4"/>
      <c r="C69" s="4"/>
      <c r="D69" s="4"/>
      <c r="E69" s="4"/>
      <c r="F69" s="4"/>
      <c r="G69" s="4"/>
      <c r="H69" s="4"/>
      <c r="I69" s="4"/>
      <c r="J69" s="4"/>
    </row>
    <row r="70" spans="2:10" x14ac:dyDescent="0.2">
      <c r="B70" s="4"/>
      <c r="C70" s="4"/>
      <c r="D70" s="4"/>
      <c r="E70" s="4"/>
      <c r="F70" s="4"/>
      <c r="G70" s="4"/>
      <c r="H70" s="4"/>
      <c r="I70" s="4"/>
      <c r="J70" s="4"/>
    </row>
    <row r="71" spans="2:10" x14ac:dyDescent="0.2">
      <c r="B71" s="4"/>
      <c r="C71" s="4"/>
      <c r="D71" s="4"/>
      <c r="E71" s="4"/>
      <c r="F71" s="4"/>
      <c r="G71" s="4"/>
      <c r="H71" s="4"/>
      <c r="I71" s="4"/>
      <c r="J71" s="4"/>
    </row>
    <row r="72" spans="2:10" x14ac:dyDescent="0.2">
      <c r="B72" s="4"/>
      <c r="C72" s="4"/>
      <c r="D72" s="4"/>
      <c r="E72" s="4"/>
      <c r="F72" s="4"/>
      <c r="G72" s="4"/>
      <c r="H72" s="4"/>
      <c r="I72" s="4"/>
      <c r="J72" s="4"/>
    </row>
    <row r="73" spans="2:10" x14ac:dyDescent="0.2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">
      <c r="B74" s="4"/>
      <c r="C74" s="4"/>
      <c r="D74" s="4"/>
      <c r="E74" s="4"/>
      <c r="F74" s="4"/>
      <c r="G74" s="4"/>
      <c r="H74" s="4"/>
      <c r="I74" s="4"/>
      <c r="J74" s="4"/>
    </row>
    <row r="75" spans="2:10" x14ac:dyDescent="0.2">
      <c r="B75" s="4"/>
      <c r="C75" s="4"/>
      <c r="D75" s="4"/>
      <c r="E75" s="4"/>
      <c r="F75" s="4"/>
      <c r="G75" s="4"/>
      <c r="H75" s="4"/>
      <c r="I75" s="4"/>
      <c r="J75" s="4"/>
    </row>
    <row r="76" spans="2:10" x14ac:dyDescent="0.2">
      <c r="B76" s="4"/>
      <c r="C76" s="4"/>
      <c r="D76" s="4"/>
      <c r="E76" s="4"/>
      <c r="F76" s="4"/>
      <c r="G76" s="4"/>
      <c r="H76" s="4"/>
      <c r="I76" s="4"/>
      <c r="J76" s="4"/>
    </row>
    <row r="77" spans="2:10" x14ac:dyDescent="0.2">
      <c r="B77" s="4"/>
      <c r="C77" s="4"/>
      <c r="D77" s="4"/>
      <c r="E77" s="4"/>
      <c r="F77" s="4"/>
      <c r="G77" s="4"/>
      <c r="H77" s="4"/>
      <c r="I77" s="4"/>
      <c r="J77" s="4"/>
    </row>
    <row r="78" spans="2:10" x14ac:dyDescent="0.2">
      <c r="B78" s="4"/>
      <c r="C78" s="4"/>
      <c r="D78" s="4"/>
      <c r="E78" s="4"/>
      <c r="F78" s="4"/>
      <c r="G78" s="4"/>
      <c r="H78" s="4"/>
      <c r="I78" s="4"/>
      <c r="J78" s="4"/>
    </row>
    <row r="79" spans="2:10" x14ac:dyDescent="0.2">
      <c r="B79" s="4"/>
      <c r="C79" s="4"/>
      <c r="D79" s="4"/>
      <c r="E79" s="4"/>
      <c r="F79" s="4"/>
      <c r="G79" s="4"/>
      <c r="H79" s="4"/>
      <c r="I79" s="4"/>
      <c r="J79" s="4"/>
    </row>
    <row r="80" spans="2:10" x14ac:dyDescent="0.2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">
      <c r="B134" s="4"/>
      <c r="C134" s="4"/>
      <c r="D134" s="4"/>
      <c r="E134" s="4"/>
      <c r="F134" s="4"/>
      <c r="G134" s="4"/>
      <c r="H134" s="4"/>
      <c r="I134" s="4"/>
      <c r="J134" s="4"/>
    </row>
  </sheetData>
  <mergeCells count="14">
    <mergeCell ref="L6:Q6"/>
    <mergeCell ref="L7:M7"/>
    <mergeCell ref="N7:O7"/>
    <mergeCell ref="P7:Q7"/>
    <mergeCell ref="F7:G7"/>
    <mergeCell ref="H7:I7"/>
    <mergeCell ref="J7:K7"/>
    <mergeCell ref="A2:K2"/>
    <mergeCell ref="A3:K3"/>
    <mergeCell ref="A4:K4"/>
    <mergeCell ref="A6:A8"/>
    <mergeCell ref="B6:B8"/>
    <mergeCell ref="C6:E7"/>
    <mergeCell ref="F6:K6"/>
  </mergeCells>
  <pageMargins left="0" right="0" top="0" bottom="0" header="0.51181102362204722" footer="0.51181102362204722"/>
  <pageSetup paperSize="9" scale="4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4"/>
  <sheetViews>
    <sheetView tabSelected="1" view="pageBreakPreview" zoomScale="75" zoomScaleNormal="75" zoomScaleSheetLayoutView="75" workbookViewId="0">
      <pane xSplit="5" topLeftCell="O1" activePane="topRight" state="frozen"/>
      <selection pane="topRight" activeCell="V19" sqref="V19"/>
    </sheetView>
  </sheetViews>
  <sheetFormatPr defaultRowHeight="12.75" x14ac:dyDescent="0.2"/>
  <cols>
    <col min="1" max="1" width="8.85546875" customWidth="1"/>
    <col min="2" max="2" width="54.7109375" customWidth="1"/>
    <col min="3" max="3" width="18.85546875" customWidth="1"/>
    <col min="4" max="4" width="19" customWidth="1"/>
    <col min="5" max="5" width="20" customWidth="1"/>
    <col min="6" max="6" width="18.28515625" customWidth="1"/>
    <col min="7" max="7" width="18" customWidth="1"/>
    <col min="8" max="8" width="17.7109375" customWidth="1"/>
    <col min="9" max="9" width="18" customWidth="1"/>
    <col min="10" max="10" width="17.5703125" customWidth="1"/>
    <col min="11" max="11" width="17.7109375" customWidth="1"/>
    <col min="12" max="12" width="19.140625" customWidth="1"/>
    <col min="13" max="13" width="18" customWidth="1"/>
    <col min="14" max="14" width="18.28515625" customWidth="1"/>
    <col min="15" max="15" width="17.85546875" customWidth="1"/>
    <col min="16" max="16" width="17.5703125" customWidth="1"/>
    <col min="17" max="17" width="16.5703125" customWidth="1"/>
    <col min="18" max="18" width="17.5703125" customWidth="1"/>
    <col min="19" max="19" width="16.5703125" customWidth="1"/>
    <col min="20" max="20" width="17.5703125" customWidth="1"/>
    <col min="21" max="21" width="16.5703125" customWidth="1"/>
    <col min="22" max="22" width="17.5703125" customWidth="1"/>
    <col min="23" max="23" width="16.5703125" customWidth="1"/>
  </cols>
  <sheetData>
    <row r="1" spans="1:23" ht="15.75" x14ac:dyDescent="0.25">
      <c r="A1" s="7"/>
      <c r="B1" s="7"/>
      <c r="C1" s="7"/>
      <c r="D1" s="7"/>
      <c r="E1" s="7"/>
      <c r="F1" s="7"/>
      <c r="G1" s="7"/>
      <c r="H1" s="7"/>
      <c r="I1" s="7"/>
      <c r="J1" s="12"/>
      <c r="K1" s="12"/>
    </row>
    <row r="2" spans="1:23" ht="18.75" x14ac:dyDescent="0.2">
      <c r="A2" s="103" t="s">
        <v>95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23" ht="20.25" x14ac:dyDescent="0.3">
      <c r="A3" s="104" t="s">
        <v>86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23" ht="15.75" x14ac:dyDescent="0.25">
      <c r="A4" s="105" t="s">
        <v>47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23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23" ht="19.5" thickBot="1" x14ac:dyDescent="0.25">
      <c r="A6" s="106" t="s">
        <v>0</v>
      </c>
      <c r="B6" s="106" t="s">
        <v>10</v>
      </c>
      <c r="C6" s="109" t="s">
        <v>96</v>
      </c>
      <c r="D6" s="110"/>
      <c r="E6" s="111"/>
      <c r="F6" s="115" t="s">
        <v>4</v>
      </c>
      <c r="G6" s="116"/>
      <c r="H6" s="116"/>
      <c r="I6" s="116"/>
      <c r="J6" s="116"/>
      <c r="K6" s="117"/>
      <c r="L6" s="115" t="s">
        <v>4</v>
      </c>
      <c r="M6" s="116"/>
      <c r="N6" s="116"/>
      <c r="O6" s="116"/>
      <c r="P6" s="116"/>
      <c r="Q6" s="118"/>
      <c r="R6" s="115" t="s">
        <v>4</v>
      </c>
      <c r="S6" s="116"/>
      <c r="T6" s="116"/>
      <c r="U6" s="116"/>
      <c r="V6" s="116"/>
      <c r="W6" s="118"/>
    </row>
    <row r="7" spans="1:23" ht="18.75" x14ac:dyDescent="0.2">
      <c r="A7" s="107"/>
      <c r="B7" s="107"/>
      <c r="C7" s="112"/>
      <c r="D7" s="113"/>
      <c r="E7" s="114"/>
      <c r="F7" s="109" t="s">
        <v>5</v>
      </c>
      <c r="G7" s="111"/>
      <c r="H7" s="109" t="s">
        <v>6</v>
      </c>
      <c r="I7" s="111"/>
      <c r="J7" s="109" t="s">
        <v>7</v>
      </c>
      <c r="K7" s="111"/>
      <c r="L7" s="109" t="s">
        <v>88</v>
      </c>
      <c r="M7" s="111"/>
      <c r="N7" s="109" t="s">
        <v>89</v>
      </c>
      <c r="O7" s="111"/>
      <c r="P7" s="109" t="s">
        <v>90</v>
      </c>
      <c r="Q7" s="111"/>
      <c r="R7" s="109" t="s">
        <v>97</v>
      </c>
      <c r="S7" s="111"/>
      <c r="T7" s="109" t="s">
        <v>98</v>
      </c>
      <c r="U7" s="111"/>
      <c r="V7" s="109" t="s">
        <v>99</v>
      </c>
      <c r="W7" s="111"/>
    </row>
    <row r="8" spans="1:23" ht="19.5" thickBot="1" x14ac:dyDescent="0.25">
      <c r="A8" s="108"/>
      <c r="B8" s="108"/>
      <c r="C8" s="26" t="s">
        <v>1</v>
      </c>
      <c r="D8" s="27" t="s">
        <v>2</v>
      </c>
      <c r="E8" s="28" t="s">
        <v>3</v>
      </c>
      <c r="F8" s="26" t="s">
        <v>1</v>
      </c>
      <c r="G8" s="28" t="s">
        <v>2</v>
      </c>
      <c r="H8" s="26" t="s">
        <v>1</v>
      </c>
      <c r="I8" s="28" t="s">
        <v>2</v>
      </c>
      <c r="J8" s="26" t="s">
        <v>1</v>
      </c>
      <c r="K8" s="28" t="s">
        <v>2</v>
      </c>
      <c r="L8" s="26" t="s">
        <v>1</v>
      </c>
      <c r="M8" s="28" t="s">
        <v>2</v>
      </c>
      <c r="N8" s="26" t="s">
        <v>1</v>
      </c>
      <c r="O8" s="28" t="s">
        <v>2</v>
      </c>
      <c r="P8" s="26" t="s">
        <v>1</v>
      </c>
      <c r="Q8" s="28" t="s">
        <v>2</v>
      </c>
      <c r="R8" s="26" t="s">
        <v>1</v>
      </c>
      <c r="S8" s="28" t="s">
        <v>2</v>
      </c>
      <c r="T8" s="26" t="s">
        <v>1</v>
      </c>
      <c r="U8" s="28" t="s">
        <v>2</v>
      </c>
      <c r="V8" s="26" t="s">
        <v>1</v>
      </c>
      <c r="W8" s="28" t="s">
        <v>2</v>
      </c>
    </row>
    <row r="9" spans="1:23" ht="18.75" x14ac:dyDescent="0.3">
      <c r="A9" s="71">
        <v>1</v>
      </c>
      <c r="B9" s="81" t="s">
        <v>11</v>
      </c>
      <c r="C9" s="32">
        <f>F9+H9+J9+L9+N9+P9+R9+T9+V9</f>
        <v>28848.808239999998</v>
      </c>
      <c r="D9" s="32">
        <f>G9+I9+K9+M9+O9+Q9+S9+U9+W9</f>
        <v>29777.660239999997</v>
      </c>
      <c r="E9" s="82">
        <f>D9/C9</f>
        <v>1.0321972399092767</v>
      </c>
      <c r="F9" s="48">
        <v>3450</v>
      </c>
      <c r="G9" s="49">
        <v>3327.26964</v>
      </c>
      <c r="H9" s="48">
        <v>3340</v>
      </c>
      <c r="I9" s="49">
        <v>3206.1051299999999</v>
      </c>
      <c r="J9" s="48">
        <v>3170</v>
      </c>
      <c r="K9" s="49">
        <v>3361.5911999999998</v>
      </c>
      <c r="L9" s="48">
        <v>3300</v>
      </c>
      <c r="M9" s="49">
        <v>3218.5531599999999</v>
      </c>
      <c r="N9" s="48">
        <v>3100</v>
      </c>
      <c r="O9" s="49">
        <v>3174.4096599999998</v>
      </c>
      <c r="P9" s="48">
        <v>3270</v>
      </c>
      <c r="Q9" s="49">
        <v>2761.6763900000001</v>
      </c>
      <c r="R9" s="48">
        <v>2915.4450000000002</v>
      </c>
      <c r="S9" s="49">
        <v>4446.4702299999999</v>
      </c>
      <c r="T9" s="48">
        <v>2950</v>
      </c>
      <c r="U9" s="49">
        <v>3231.4623299999998</v>
      </c>
      <c r="V9" s="48">
        <v>3353.3632400000001</v>
      </c>
      <c r="W9" s="49">
        <v>3050.1224999999999</v>
      </c>
    </row>
    <row r="10" spans="1:23" ht="19.5" thickBot="1" x14ac:dyDescent="0.35">
      <c r="A10" s="72">
        <v>2</v>
      </c>
      <c r="B10" s="83" t="s">
        <v>12</v>
      </c>
      <c r="C10" s="32">
        <f>F10+H10+J10+L10+N10+P10+R10+T10+V10</f>
        <v>6250.8439699999999</v>
      </c>
      <c r="D10" s="32">
        <f>G10+I10+K10+M10+O10+Q10+S10+U10+W10</f>
        <v>6387.7566299999999</v>
      </c>
      <c r="E10" s="84">
        <f>D10/C10</f>
        <v>1.0219030679148435</v>
      </c>
      <c r="F10" s="36">
        <v>759</v>
      </c>
      <c r="G10" s="43">
        <v>715.28</v>
      </c>
      <c r="H10" s="36">
        <v>700</v>
      </c>
      <c r="I10" s="43">
        <v>686.54</v>
      </c>
      <c r="J10" s="36">
        <v>690</v>
      </c>
      <c r="K10" s="43">
        <v>715.31</v>
      </c>
      <c r="L10" s="36">
        <v>690</v>
      </c>
      <c r="M10" s="43">
        <v>688.52</v>
      </c>
      <c r="N10" s="36">
        <v>670</v>
      </c>
      <c r="O10" s="43">
        <v>681.21</v>
      </c>
      <c r="P10" s="36">
        <v>690</v>
      </c>
      <c r="Q10" s="43">
        <v>599.45818999999995</v>
      </c>
      <c r="R10" s="36">
        <v>602</v>
      </c>
      <c r="S10" s="43">
        <v>955.34096999999997</v>
      </c>
      <c r="T10" s="36">
        <v>761.65017</v>
      </c>
      <c r="U10" s="43">
        <v>691.52261999999996</v>
      </c>
      <c r="V10" s="36">
        <v>688.19380000000001</v>
      </c>
      <c r="W10" s="43">
        <v>654.57484999999997</v>
      </c>
    </row>
    <row r="11" spans="1:23" ht="39" customHeight="1" thickBot="1" x14ac:dyDescent="0.35">
      <c r="A11" s="73">
        <v>3</v>
      </c>
      <c r="B11" s="85" t="s">
        <v>48</v>
      </c>
      <c r="C11" s="33">
        <f>C13+C14+C15+C16+C17+C18+C19+C20</f>
        <v>1669.6260599999998</v>
      </c>
      <c r="D11" s="33">
        <f>D13+D14+D15+D16+D17+D18+D19+D20</f>
        <v>1238.6214600000001</v>
      </c>
      <c r="E11" s="86">
        <f>D11/C11</f>
        <v>0.74185561047124537</v>
      </c>
      <c r="F11" s="33">
        <f t="shared" ref="F11:Q11" si="0">F13+F14+F15+F16+F17+F18+F19+F20</f>
        <v>10</v>
      </c>
      <c r="G11" s="24">
        <f t="shared" si="0"/>
        <v>6.4428999999999998</v>
      </c>
      <c r="H11" s="33">
        <f t="shared" si="0"/>
        <v>165</v>
      </c>
      <c r="I11" s="24">
        <f t="shared" si="0"/>
        <v>164.4143</v>
      </c>
      <c r="J11" s="33">
        <f t="shared" si="0"/>
        <v>170.2</v>
      </c>
      <c r="K11" s="24">
        <f t="shared" si="0"/>
        <v>172.80574999999999</v>
      </c>
      <c r="L11" s="33">
        <f t="shared" si="0"/>
        <v>208.29615999999999</v>
      </c>
      <c r="M11" s="24">
        <f t="shared" si="0"/>
        <v>166.84530000000001</v>
      </c>
      <c r="N11" s="33">
        <f t="shared" si="0"/>
        <v>200</v>
      </c>
      <c r="O11" s="24">
        <f t="shared" si="0"/>
        <v>212.78369999999998</v>
      </c>
      <c r="P11" s="33">
        <f t="shared" si="0"/>
        <v>200</v>
      </c>
      <c r="Q11" s="24">
        <f t="shared" si="0"/>
        <v>99.542349999999985</v>
      </c>
      <c r="R11" s="33">
        <f t="shared" ref="R11:S11" si="1">R13+R14+R15+R16+R17+R18+R19+R20</f>
        <v>150</v>
      </c>
      <c r="S11" s="24">
        <f t="shared" si="1"/>
        <v>59.002300000000005</v>
      </c>
      <c r="T11" s="33">
        <f t="shared" ref="T11:U11" si="2">T13+T14+T15+T16+T17+T18+T19+T20</f>
        <v>400</v>
      </c>
      <c r="U11" s="24">
        <f t="shared" si="2"/>
        <v>50.071800000000003</v>
      </c>
      <c r="V11" s="33">
        <f t="shared" ref="V11:W11" si="3">V13+V14+V15+V16+V17+V18+V19+V20</f>
        <v>166.12989999999999</v>
      </c>
      <c r="W11" s="24">
        <f t="shared" si="3"/>
        <v>306.71306000000004</v>
      </c>
    </row>
    <row r="12" spans="1:23" ht="18.75" x14ac:dyDescent="0.3">
      <c r="A12" s="74"/>
      <c r="B12" s="87" t="s">
        <v>13</v>
      </c>
      <c r="C12" s="34"/>
      <c r="D12" s="18"/>
      <c r="E12" s="82"/>
      <c r="F12" s="37"/>
      <c r="G12" s="66"/>
      <c r="H12" s="37"/>
      <c r="I12" s="66"/>
      <c r="J12" s="58"/>
      <c r="K12" s="19"/>
      <c r="L12" s="37"/>
      <c r="M12" s="50"/>
      <c r="N12" s="37"/>
      <c r="O12" s="66"/>
      <c r="P12" s="58"/>
      <c r="Q12" s="19"/>
      <c r="R12" s="58"/>
      <c r="S12" s="19"/>
      <c r="T12" s="58"/>
      <c r="U12" s="19"/>
      <c r="V12" s="58"/>
      <c r="W12" s="19"/>
    </row>
    <row r="13" spans="1:23" ht="18.75" x14ac:dyDescent="0.3">
      <c r="A13" s="75" t="s">
        <v>28</v>
      </c>
      <c r="B13" s="88" t="s">
        <v>14</v>
      </c>
      <c r="C13" s="32">
        <f>F13+H13+J13+L13+N13+P13+R13+T13+V13</f>
        <v>561</v>
      </c>
      <c r="D13" s="32">
        <f>G13+I13+K13+M13+O13+Q13+S13+U13+W13</f>
        <v>549.82310000000007</v>
      </c>
      <c r="E13" s="64">
        <f t="shared" ref="E13:E26" si="4">D13/C13</f>
        <v>0.9800768270944743</v>
      </c>
      <c r="F13" s="35">
        <v>0</v>
      </c>
      <c r="G13" s="44">
        <v>0</v>
      </c>
      <c r="H13" s="35">
        <v>56</v>
      </c>
      <c r="I13" s="44">
        <f>25.92+29.932</f>
        <v>55.852000000000004</v>
      </c>
      <c r="J13" s="35">
        <v>0</v>
      </c>
      <c r="K13" s="44">
        <v>0</v>
      </c>
      <c r="L13" s="35">
        <v>150</v>
      </c>
      <c r="M13" s="44">
        <v>129.8175</v>
      </c>
      <c r="N13" s="35">
        <v>135</v>
      </c>
      <c r="O13" s="44">
        <v>155.0736</v>
      </c>
      <c r="P13" s="35">
        <v>80</v>
      </c>
      <c r="Q13" s="44">
        <v>53.8</v>
      </c>
      <c r="R13" s="36">
        <v>40</v>
      </c>
      <c r="S13" s="44">
        <v>0</v>
      </c>
      <c r="T13" s="35">
        <v>80</v>
      </c>
      <c r="U13" s="44">
        <v>0</v>
      </c>
      <c r="V13" s="35">
        <v>20</v>
      </c>
      <c r="W13" s="44">
        <v>155.28</v>
      </c>
    </row>
    <row r="14" spans="1:23" ht="18.75" x14ac:dyDescent="0.3">
      <c r="A14" s="75" t="s">
        <v>29</v>
      </c>
      <c r="B14" s="88" t="s">
        <v>22</v>
      </c>
      <c r="C14" s="32">
        <f>F14+H14+J14+L14+N14+P14+R14+T14+V14</f>
        <v>23</v>
      </c>
      <c r="D14" s="32">
        <f>G14+I14+K14+M14+O14+Q14+S14+U14+W14</f>
        <v>6.67</v>
      </c>
      <c r="E14" s="64">
        <f t="shared" si="4"/>
        <v>0.28999999999999998</v>
      </c>
      <c r="F14" s="35">
        <v>0</v>
      </c>
      <c r="G14" s="44">
        <v>0</v>
      </c>
      <c r="H14" s="35">
        <v>0</v>
      </c>
      <c r="I14" s="44">
        <v>0</v>
      </c>
      <c r="J14" s="35">
        <v>0</v>
      </c>
      <c r="K14" s="44">
        <v>0</v>
      </c>
      <c r="L14" s="35">
        <v>7</v>
      </c>
      <c r="M14" s="44">
        <v>6.4</v>
      </c>
      <c r="N14" s="35">
        <v>0</v>
      </c>
      <c r="O14" s="44">
        <v>0</v>
      </c>
      <c r="P14" s="35">
        <v>0</v>
      </c>
      <c r="Q14" s="44">
        <v>0</v>
      </c>
      <c r="R14" s="36">
        <v>5</v>
      </c>
      <c r="S14" s="44">
        <v>0</v>
      </c>
      <c r="T14" s="35">
        <v>7</v>
      </c>
      <c r="U14" s="44">
        <v>0</v>
      </c>
      <c r="V14" s="35">
        <v>4</v>
      </c>
      <c r="W14" s="44">
        <v>0.27</v>
      </c>
    </row>
    <row r="15" spans="1:23" ht="18.75" x14ac:dyDescent="0.3">
      <c r="A15" s="75" t="s">
        <v>30</v>
      </c>
      <c r="B15" s="88" t="s">
        <v>15</v>
      </c>
      <c r="C15" s="32">
        <f t="shared" ref="C15:C20" si="5">F15+H15+J15+L15+N15+P15+R15+T15+V15</f>
        <v>346</v>
      </c>
      <c r="D15" s="32">
        <f t="shared" ref="D15:D20" si="6">G15+I15+K15+M15+O15+Q15+S15+U15+W15</f>
        <v>255.58051999999998</v>
      </c>
      <c r="E15" s="64">
        <f t="shared" si="4"/>
        <v>0.73867202312138724</v>
      </c>
      <c r="F15" s="35">
        <v>0</v>
      </c>
      <c r="G15" s="44">
        <v>0</v>
      </c>
      <c r="H15" s="35">
        <v>0</v>
      </c>
      <c r="I15" s="44">
        <v>0</v>
      </c>
      <c r="J15" s="35">
        <v>164</v>
      </c>
      <c r="K15" s="44">
        <f>1.76655+161.5162</f>
        <v>163.28274999999999</v>
      </c>
      <c r="L15" s="35">
        <v>2</v>
      </c>
      <c r="M15" s="44">
        <v>1.232</v>
      </c>
      <c r="N15" s="35">
        <v>0</v>
      </c>
      <c r="O15" s="44">
        <v>0.27700000000000002</v>
      </c>
      <c r="P15" s="35">
        <v>40</v>
      </c>
      <c r="Q15" s="44">
        <v>13.35</v>
      </c>
      <c r="R15" s="36">
        <v>20</v>
      </c>
      <c r="S15" s="44">
        <v>15.070510000000001</v>
      </c>
      <c r="T15" s="35">
        <v>100</v>
      </c>
      <c r="U15" s="44">
        <f>10.5088+4.322</f>
        <v>14.8308</v>
      </c>
      <c r="V15" s="35">
        <v>20</v>
      </c>
      <c r="W15" s="44">
        <f>9.39346+17.682+20.462</f>
        <v>47.537459999999996</v>
      </c>
    </row>
    <row r="16" spans="1:23" ht="18.75" x14ac:dyDescent="0.3">
      <c r="A16" s="75" t="s">
        <v>31</v>
      </c>
      <c r="B16" s="88" t="s">
        <v>21</v>
      </c>
      <c r="C16" s="32">
        <f t="shared" si="5"/>
        <v>163.49616</v>
      </c>
      <c r="D16" s="32">
        <f t="shared" si="6"/>
        <v>77.839550000000003</v>
      </c>
      <c r="E16" s="64">
        <f t="shared" si="4"/>
        <v>0.47609405627630641</v>
      </c>
      <c r="F16" s="35">
        <v>0</v>
      </c>
      <c r="G16" s="44">
        <v>0</v>
      </c>
      <c r="H16" s="35">
        <v>11</v>
      </c>
      <c r="I16" s="44">
        <f>2.4794+0.25+5.8879+0.896+0.451+0.816</f>
        <v>10.780300000000002</v>
      </c>
      <c r="J16" s="35">
        <v>2.2000000000000002</v>
      </c>
      <c r="K16" s="44">
        <f>1.21+0.768</f>
        <v>1.978</v>
      </c>
      <c r="L16" s="35">
        <v>7.2961600000000004</v>
      </c>
      <c r="M16" s="44">
        <v>6.3632</v>
      </c>
      <c r="N16" s="35">
        <v>0</v>
      </c>
      <c r="O16" s="44">
        <v>5.8521000000000001</v>
      </c>
      <c r="P16" s="35">
        <v>30</v>
      </c>
      <c r="Q16" s="44">
        <v>19.07835</v>
      </c>
      <c r="R16" s="36">
        <v>30</v>
      </c>
      <c r="S16" s="44">
        <v>0</v>
      </c>
      <c r="T16" s="35">
        <v>53</v>
      </c>
      <c r="U16" s="44">
        <v>0</v>
      </c>
      <c r="V16" s="35">
        <v>30</v>
      </c>
      <c r="W16" s="44">
        <f>6.0934+2.3825+20.829+4.4827</f>
        <v>33.787599999999998</v>
      </c>
    </row>
    <row r="17" spans="1:23" ht="18.75" x14ac:dyDescent="0.3">
      <c r="A17" s="75" t="s">
        <v>32</v>
      </c>
      <c r="B17" s="88" t="s">
        <v>23</v>
      </c>
      <c r="C17" s="32">
        <f t="shared" si="5"/>
        <v>103.7</v>
      </c>
      <c r="D17" s="32">
        <f t="shared" si="6"/>
        <v>71.28434</v>
      </c>
      <c r="E17" s="64">
        <f t="shared" si="4"/>
        <v>0.68740925747348114</v>
      </c>
      <c r="F17" s="35">
        <v>8</v>
      </c>
      <c r="G17" s="44">
        <v>4.4428999999999998</v>
      </c>
      <c r="H17" s="35">
        <v>31.7</v>
      </c>
      <c r="I17" s="44">
        <f>24.696+3.594+0.252+3.15</f>
        <v>31.692</v>
      </c>
      <c r="J17" s="35">
        <v>4</v>
      </c>
      <c r="K17" s="44">
        <f>1.872+0.125+0.95+0.588</f>
        <v>3.5350000000000001</v>
      </c>
      <c r="L17" s="35">
        <v>5</v>
      </c>
      <c r="M17" s="44">
        <v>1.6836</v>
      </c>
      <c r="N17" s="35">
        <v>0</v>
      </c>
      <c r="O17" s="44">
        <v>0</v>
      </c>
      <c r="P17" s="35">
        <v>10</v>
      </c>
      <c r="Q17" s="44">
        <v>0</v>
      </c>
      <c r="R17" s="36">
        <v>4</v>
      </c>
      <c r="S17" s="44">
        <v>3.5808399999999998</v>
      </c>
      <c r="T17" s="35">
        <v>20</v>
      </c>
      <c r="U17" s="44">
        <v>0.15</v>
      </c>
      <c r="V17" s="35">
        <v>21</v>
      </c>
      <c r="W17" s="44">
        <f>22.8755+3.3245</f>
        <v>26.2</v>
      </c>
    </row>
    <row r="18" spans="1:23" ht="18.75" x14ac:dyDescent="0.3">
      <c r="A18" s="75" t="s">
        <v>33</v>
      </c>
      <c r="B18" s="88" t="s">
        <v>24</v>
      </c>
      <c r="C18" s="32">
        <f t="shared" si="5"/>
        <v>157.35989999999998</v>
      </c>
      <c r="D18" s="32">
        <f t="shared" si="6"/>
        <v>100.218</v>
      </c>
      <c r="E18" s="64">
        <f t="shared" si="4"/>
        <v>0.63687127406664601</v>
      </c>
      <c r="F18" s="35">
        <v>0</v>
      </c>
      <c r="G18" s="44">
        <v>0</v>
      </c>
      <c r="H18" s="35">
        <v>0</v>
      </c>
      <c r="I18" s="44">
        <v>0</v>
      </c>
      <c r="J18" s="35">
        <v>0</v>
      </c>
      <c r="K18" s="44">
        <v>0</v>
      </c>
      <c r="L18" s="35">
        <v>0</v>
      </c>
      <c r="M18" s="44">
        <v>0</v>
      </c>
      <c r="N18" s="35">
        <v>51.23</v>
      </c>
      <c r="O18" s="44">
        <v>51.23</v>
      </c>
      <c r="P18" s="35">
        <v>20</v>
      </c>
      <c r="Q18" s="44">
        <v>11.013999999999999</v>
      </c>
      <c r="R18" s="36">
        <v>15</v>
      </c>
      <c r="S18" s="44">
        <v>11.606</v>
      </c>
      <c r="T18" s="35">
        <v>50</v>
      </c>
      <c r="U18" s="44">
        <v>4.6500000000000004</v>
      </c>
      <c r="V18" s="35">
        <v>21.129899999999999</v>
      </c>
      <c r="W18" s="44">
        <v>21.718</v>
      </c>
    </row>
    <row r="19" spans="1:23" ht="18.75" x14ac:dyDescent="0.3">
      <c r="A19" s="75" t="s">
        <v>34</v>
      </c>
      <c r="B19" s="88" t="s">
        <v>26</v>
      </c>
      <c r="C19" s="32">
        <f>F19+H19+J19+L19+N19+P19+R19+T19+V19</f>
        <v>149.80000000000001</v>
      </c>
      <c r="D19" s="32">
        <f t="shared" si="6"/>
        <v>106.85299999999998</v>
      </c>
      <c r="E19" s="64">
        <f t="shared" si="4"/>
        <v>0.71330440587449917</v>
      </c>
      <c r="F19" s="35">
        <v>0</v>
      </c>
      <c r="G19" s="44">
        <v>0</v>
      </c>
      <c r="H19" s="35">
        <v>58.8</v>
      </c>
      <c r="I19" s="44">
        <v>58.65</v>
      </c>
      <c r="J19" s="35">
        <v>0</v>
      </c>
      <c r="K19" s="44">
        <v>0</v>
      </c>
      <c r="L19" s="35">
        <v>15</v>
      </c>
      <c r="M19" s="44">
        <v>14.617000000000001</v>
      </c>
      <c r="N19" s="35">
        <v>0</v>
      </c>
      <c r="O19" s="44">
        <v>0</v>
      </c>
      <c r="P19" s="35">
        <v>0</v>
      </c>
      <c r="Q19" s="44">
        <v>0</v>
      </c>
      <c r="R19" s="36">
        <v>6</v>
      </c>
      <c r="S19" s="44">
        <v>4.49</v>
      </c>
      <c r="T19" s="35">
        <v>50</v>
      </c>
      <c r="U19" s="44">
        <f>14.12+12.096</f>
        <v>26.216000000000001</v>
      </c>
      <c r="V19" s="35">
        <v>20</v>
      </c>
      <c r="W19" s="44">
        <v>2.88</v>
      </c>
    </row>
    <row r="20" spans="1:23" ht="19.5" thickBot="1" x14ac:dyDescent="0.35">
      <c r="A20" s="76" t="s">
        <v>35</v>
      </c>
      <c r="B20" s="83" t="s">
        <v>25</v>
      </c>
      <c r="C20" s="32">
        <f t="shared" si="5"/>
        <v>165.26999999999998</v>
      </c>
      <c r="D20" s="32">
        <f t="shared" si="6"/>
        <v>70.352949999999993</v>
      </c>
      <c r="E20" s="84">
        <f t="shared" si="4"/>
        <v>0.42568493979548616</v>
      </c>
      <c r="F20" s="36">
        <v>2</v>
      </c>
      <c r="G20" s="43">
        <v>2</v>
      </c>
      <c r="H20" s="36">
        <v>7.5</v>
      </c>
      <c r="I20" s="43">
        <f>3.84+3.6</f>
        <v>7.4399999999999995</v>
      </c>
      <c r="J20" s="36">
        <v>0</v>
      </c>
      <c r="K20" s="43">
        <f>0.185+3.825</f>
        <v>4.01</v>
      </c>
      <c r="L20" s="36">
        <v>22</v>
      </c>
      <c r="M20" s="43">
        <v>6.7320000000000002</v>
      </c>
      <c r="N20" s="36">
        <v>13.77</v>
      </c>
      <c r="O20" s="43">
        <v>0.35099999999999998</v>
      </c>
      <c r="P20" s="36">
        <v>20</v>
      </c>
      <c r="Q20" s="43">
        <v>2.2999999999999998</v>
      </c>
      <c r="R20" s="36">
        <v>30</v>
      </c>
      <c r="S20" s="43">
        <v>24.254950000000001</v>
      </c>
      <c r="T20" s="36">
        <v>40</v>
      </c>
      <c r="U20" s="43">
        <v>4.2249999999999996</v>
      </c>
      <c r="V20" s="36">
        <v>30</v>
      </c>
      <c r="W20" s="43">
        <v>19.04</v>
      </c>
    </row>
    <row r="21" spans="1:23" ht="41.25" thickBot="1" x14ac:dyDescent="0.35">
      <c r="A21" s="77" t="s">
        <v>36</v>
      </c>
      <c r="B21" s="85" t="s">
        <v>49</v>
      </c>
      <c r="C21" s="33">
        <f>C23+C24+C25+C26</f>
        <v>533.50166999999999</v>
      </c>
      <c r="D21" s="33">
        <f>D23+D24+D25+D26</f>
        <v>431.05998</v>
      </c>
      <c r="E21" s="86">
        <f t="shared" si="4"/>
        <v>0.8079824379931182</v>
      </c>
      <c r="F21" s="67">
        <f t="shared" ref="F21:Q21" si="7">F23+F24+F25+F26</f>
        <v>32.748179999999998</v>
      </c>
      <c r="G21" s="68">
        <f t="shared" si="7"/>
        <v>0</v>
      </c>
      <c r="H21" s="67">
        <f t="shared" si="7"/>
        <v>75.468000000000004</v>
      </c>
      <c r="I21" s="24">
        <f t="shared" si="7"/>
        <v>97.913000000000011</v>
      </c>
      <c r="J21" s="33">
        <f t="shared" si="7"/>
        <v>45</v>
      </c>
      <c r="K21" s="24">
        <f t="shared" si="7"/>
        <v>10.75</v>
      </c>
      <c r="L21" s="47">
        <f t="shared" si="7"/>
        <v>0</v>
      </c>
      <c r="M21" s="51">
        <f t="shared" si="7"/>
        <v>39.494999999999997</v>
      </c>
      <c r="N21" s="67">
        <f t="shared" si="7"/>
        <v>138</v>
      </c>
      <c r="O21" s="24">
        <f t="shared" si="7"/>
        <v>132.06598</v>
      </c>
      <c r="P21" s="33">
        <f t="shared" si="7"/>
        <v>22.285489999999999</v>
      </c>
      <c r="Q21" s="24">
        <f t="shared" si="7"/>
        <v>10.58</v>
      </c>
      <c r="R21" s="33">
        <f t="shared" ref="R21:S21" si="8">R23+R24+R25+R26</f>
        <v>100</v>
      </c>
      <c r="S21" s="24">
        <f t="shared" si="8"/>
        <v>23.78</v>
      </c>
      <c r="T21" s="33">
        <f t="shared" ref="T21:U21" si="9">T23+T24+T25+T26</f>
        <v>120</v>
      </c>
      <c r="U21" s="24">
        <f t="shared" si="9"/>
        <v>13.975</v>
      </c>
      <c r="V21" s="33">
        <f t="shared" ref="V21:W21" si="10">V23+V24+V25+V26</f>
        <v>0</v>
      </c>
      <c r="W21" s="24">
        <f t="shared" si="10"/>
        <v>102.50099999999999</v>
      </c>
    </row>
    <row r="22" spans="1:23" ht="18.75" x14ac:dyDescent="0.3">
      <c r="A22" s="78"/>
      <c r="B22" s="87" t="s">
        <v>13</v>
      </c>
      <c r="C22" s="37"/>
      <c r="D22" s="18"/>
      <c r="E22" s="82"/>
      <c r="F22" s="58"/>
      <c r="G22" s="19"/>
      <c r="H22" s="58"/>
      <c r="I22" s="19"/>
      <c r="J22" s="58"/>
      <c r="K22" s="19"/>
      <c r="L22" s="52"/>
      <c r="M22" s="19"/>
      <c r="N22" s="58"/>
      <c r="O22" s="19"/>
      <c r="P22" s="58"/>
      <c r="Q22" s="19"/>
      <c r="R22" s="58"/>
      <c r="S22" s="19"/>
      <c r="T22" s="58"/>
      <c r="U22" s="19"/>
      <c r="V22" s="58"/>
      <c r="W22" s="19"/>
    </row>
    <row r="23" spans="1:23" ht="18.75" x14ac:dyDescent="0.3">
      <c r="A23" s="75" t="s">
        <v>37</v>
      </c>
      <c r="B23" s="88" t="s">
        <v>50</v>
      </c>
      <c r="C23" s="32">
        <f>F23+H23+J23+L23+N23+P23+R23+T23+V23</f>
        <v>0</v>
      </c>
      <c r="D23" s="32">
        <f t="shared" ref="D23" si="11">G23+I23+K23+M23+O23+Q23+S23+U23+W23</f>
        <v>0</v>
      </c>
      <c r="E23" s="64" t="e">
        <f t="shared" si="4"/>
        <v>#DIV/0!</v>
      </c>
      <c r="F23" s="53">
        <v>0</v>
      </c>
      <c r="G23" s="10">
        <v>0</v>
      </c>
      <c r="H23" s="53">
        <v>0</v>
      </c>
      <c r="I23" s="10">
        <v>0</v>
      </c>
      <c r="J23" s="53">
        <v>0</v>
      </c>
      <c r="K23" s="10">
        <v>0</v>
      </c>
      <c r="L23" s="53">
        <v>0</v>
      </c>
      <c r="M23" s="10">
        <v>0</v>
      </c>
      <c r="N23" s="53">
        <v>0</v>
      </c>
      <c r="O23" s="10">
        <v>0</v>
      </c>
      <c r="P23" s="53">
        <v>0</v>
      </c>
      <c r="Q23" s="10">
        <v>0</v>
      </c>
      <c r="R23" s="53">
        <v>0</v>
      </c>
      <c r="S23" s="10">
        <v>0</v>
      </c>
      <c r="T23" s="53">
        <v>0</v>
      </c>
      <c r="U23" s="10">
        <v>0</v>
      </c>
      <c r="V23" s="53">
        <v>0</v>
      </c>
      <c r="W23" s="10">
        <v>0</v>
      </c>
    </row>
    <row r="24" spans="1:23" ht="18.75" x14ac:dyDescent="0.3">
      <c r="A24" s="75" t="s">
        <v>38</v>
      </c>
      <c r="B24" s="88" t="s">
        <v>51</v>
      </c>
      <c r="C24" s="32">
        <f t="shared" ref="C24:C26" si="12">F24+H24+J24+L24+N24+P24+R24+T24+V24</f>
        <v>0</v>
      </c>
      <c r="D24" s="32">
        <f t="shared" ref="D24:D26" si="13">G24+I24+K24+M24+O24+Q24+S24+U24+W24</f>
        <v>0</v>
      </c>
      <c r="E24" s="64" t="e">
        <f t="shared" si="4"/>
        <v>#DIV/0!</v>
      </c>
      <c r="F24" s="53">
        <v>0</v>
      </c>
      <c r="G24" s="10">
        <v>0</v>
      </c>
      <c r="H24" s="53">
        <v>0</v>
      </c>
      <c r="I24" s="10">
        <v>0</v>
      </c>
      <c r="J24" s="53">
        <v>0</v>
      </c>
      <c r="K24" s="10">
        <v>0</v>
      </c>
      <c r="L24" s="53">
        <v>0</v>
      </c>
      <c r="M24" s="10">
        <v>0</v>
      </c>
      <c r="N24" s="53">
        <v>0</v>
      </c>
      <c r="O24" s="10">
        <v>0</v>
      </c>
      <c r="P24" s="53">
        <v>0</v>
      </c>
      <c r="Q24" s="10">
        <v>0</v>
      </c>
      <c r="R24" s="53">
        <v>0</v>
      </c>
      <c r="S24" s="10">
        <v>0</v>
      </c>
      <c r="T24" s="53">
        <v>0</v>
      </c>
      <c r="U24" s="10">
        <v>0</v>
      </c>
      <c r="V24" s="53">
        <v>0</v>
      </c>
      <c r="W24" s="10">
        <v>0</v>
      </c>
    </row>
    <row r="25" spans="1:23" ht="18.75" x14ac:dyDescent="0.3">
      <c r="A25" s="75" t="s">
        <v>39</v>
      </c>
      <c r="B25" s="89" t="s">
        <v>52</v>
      </c>
      <c r="C25" s="32">
        <f t="shared" si="12"/>
        <v>34</v>
      </c>
      <c r="D25" s="32">
        <f t="shared" si="13"/>
        <v>28.460979999999999</v>
      </c>
      <c r="E25" s="64">
        <f t="shared" si="4"/>
        <v>0.83708764705882355</v>
      </c>
      <c r="F25" s="53">
        <v>0</v>
      </c>
      <c r="G25" s="10">
        <v>0</v>
      </c>
      <c r="H25" s="53">
        <v>0</v>
      </c>
      <c r="I25" s="10">
        <v>0</v>
      </c>
      <c r="J25" s="53">
        <v>0</v>
      </c>
      <c r="K25" s="10">
        <v>0</v>
      </c>
      <c r="L25" s="53">
        <v>0</v>
      </c>
      <c r="M25" s="10">
        <v>0</v>
      </c>
      <c r="N25" s="60">
        <v>14</v>
      </c>
      <c r="O25" s="9">
        <v>13.86098</v>
      </c>
      <c r="P25" s="53">
        <v>0</v>
      </c>
      <c r="Q25" s="10">
        <v>0</v>
      </c>
      <c r="R25" s="53">
        <v>0</v>
      </c>
      <c r="S25" s="10">
        <v>0</v>
      </c>
      <c r="T25" s="53">
        <v>20</v>
      </c>
      <c r="U25" s="10">
        <v>0</v>
      </c>
      <c r="V25" s="53">
        <v>0</v>
      </c>
      <c r="W25" s="10">
        <v>14.6</v>
      </c>
    </row>
    <row r="26" spans="1:23" ht="19.5" thickBot="1" x14ac:dyDescent="0.35">
      <c r="A26" s="76" t="s">
        <v>40</v>
      </c>
      <c r="B26" s="90" t="s">
        <v>53</v>
      </c>
      <c r="C26" s="32">
        <f t="shared" si="12"/>
        <v>499.50166999999999</v>
      </c>
      <c r="D26" s="32">
        <f t="shared" si="13"/>
        <v>402.59899999999999</v>
      </c>
      <c r="E26" s="64">
        <f t="shared" si="4"/>
        <v>0.806001309264892</v>
      </c>
      <c r="F26" s="54">
        <v>32.748179999999998</v>
      </c>
      <c r="G26" s="45">
        <v>0</v>
      </c>
      <c r="H26" s="53">
        <v>75.468000000000004</v>
      </c>
      <c r="I26" s="10">
        <f>9.9+1.61+49.88+25.094+4.8+6.629</f>
        <v>97.913000000000011</v>
      </c>
      <c r="J26" s="53">
        <v>45</v>
      </c>
      <c r="K26" s="10">
        <f>9.9+0.85</f>
        <v>10.75</v>
      </c>
      <c r="L26" s="54">
        <v>0</v>
      </c>
      <c r="M26" s="45">
        <v>39.494999999999997</v>
      </c>
      <c r="N26" s="53">
        <v>124</v>
      </c>
      <c r="O26" s="10">
        <f>81.905+36.3</f>
        <v>118.205</v>
      </c>
      <c r="P26" s="60">
        <v>22.285489999999999</v>
      </c>
      <c r="Q26" s="9">
        <v>10.58</v>
      </c>
      <c r="R26" s="60">
        <v>100</v>
      </c>
      <c r="S26" s="9">
        <v>23.78</v>
      </c>
      <c r="T26" s="60">
        <v>100</v>
      </c>
      <c r="U26" s="9">
        <v>13.975</v>
      </c>
      <c r="V26" s="60">
        <v>0</v>
      </c>
      <c r="W26" s="9">
        <v>87.900999999999996</v>
      </c>
    </row>
    <row r="27" spans="1:23" ht="21" thickBot="1" x14ac:dyDescent="0.35">
      <c r="A27" s="77" t="s">
        <v>41</v>
      </c>
      <c r="B27" s="91" t="s">
        <v>54</v>
      </c>
      <c r="C27" s="30">
        <f>F27+H27+J27</f>
        <v>0</v>
      </c>
      <c r="D27" s="31">
        <f>G27+I27+K27+M27+O27+Q27</f>
        <v>0</v>
      </c>
      <c r="E27" s="92" t="e">
        <f>D27/C27</f>
        <v>#DIV/0!</v>
      </c>
      <c r="F27" s="55">
        <v>0</v>
      </c>
      <c r="G27" s="56">
        <v>0</v>
      </c>
      <c r="H27" s="55">
        <v>0</v>
      </c>
      <c r="I27" s="25">
        <v>0</v>
      </c>
      <c r="J27" s="57">
        <v>0</v>
      </c>
      <c r="K27" s="25">
        <v>0</v>
      </c>
      <c r="L27" s="55">
        <v>0</v>
      </c>
      <c r="M27" s="56">
        <v>0</v>
      </c>
      <c r="N27" s="55">
        <v>0</v>
      </c>
      <c r="O27" s="25">
        <v>0</v>
      </c>
      <c r="P27" s="57">
        <v>0</v>
      </c>
      <c r="Q27" s="25">
        <v>0</v>
      </c>
      <c r="R27" s="57">
        <v>0</v>
      </c>
      <c r="S27" s="25">
        <v>0</v>
      </c>
      <c r="T27" s="57">
        <v>0</v>
      </c>
      <c r="U27" s="25">
        <v>0</v>
      </c>
      <c r="V27" s="57">
        <v>0</v>
      </c>
      <c r="W27" s="25">
        <v>0</v>
      </c>
    </row>
    <row r="28" spans="1:23" ht="39.75" customHeight="1" thickBot="1" x14ac:dyDescent="0.35">
      <c r="A28" s="77" t="s">
        <v>42</v>
      </c>
      <c r="B28" s="85" t="s">
        <v>20</v>
      </c>
      <c r="C28" s="33">
        <f>C30+C31+C32+C33+C34+C35+C36</f>
        <v>1115.95091</v>
      </c>
      <c r="D28" s="33">
        <f>D30+D31+D32+D33+D34+D35+D36</f>
        <v>887.33717999999999</v>
      </c>
      <c r="E28" s="92">
        <f>D28/C28</f>
        <v>0.79513997618407783</v>
      </c>
      <c r="F28" s="55">
        <f t="shared" ref="F28:Q28" si="14">F30+F31+F32+F33+F34+F35+F36</f>
        <v>40</v>
      </c>
      <c r="G28" s="56">
        <f t="shared" si="14"/>
        <v>33.123379999999997</v>
      </c>
      <c r="H28" s="55">
        <f t="shared" si="14"/>
        <v>100</v>
      </c>
      <c r="I28" s="25">
        <f t="shared" si="14"/>
        <v>74.537430000000001</v>
      </c>
      <c r="J28" s="57">
        <f t="shared" si="14"/>
        <v>330</v>
      </c>
      <c r="K28" s="25">
        <f t="shared" si="14"/>
        <v>74.422659999999993</v>
      </c>
      <c r="L28" s="57">
        <f t="shared" si="14"/>
        <v>0</v>
      </c>
      <c r="M28" s="25">
        <f t="shared" si="14"/>
        <v>196.18770000000001</v>
      </c>
      <c r="N28" s="57">
        <f t="shared" si="14"/>
        <v>180</v>
      </c>
      <c r="O28" s="25">
        <f t="shared" si="14"/>
        <v>98.707409999999996</v>
      </c>
      <c r="P28" s="57">
        <f t="shared" si="14"/>
        <v>107.50848999999999</v>
      </c>
      <c r="Q28" s="25">
        <f t="shared" si="14"/>
        <v>81.851279999999988</v>
      </c>
      <c r="R28" s="57">
        <f t="shared" ref="R28:S28" si="15">R30+R31+R32+R33+R34+R35+R36</f>
        <v>217.66899999999998</v>
      </c>
      <c r="S28" s="25">
        <f t="shared" si="15"/>
        <v>132.88751999999997</v>
      </c>
      <c r="T28" s="57">
        <f t="shared" ref="T28:U28" si="16">T30+T31+T32+T33+T34+T35+T36</f>
        <v>25</v>
      </c>
      <c r="U28" s="25">
        <f t="shared" si="16"/>
        <v>101.62555</v>
      </c>
      <c r="V28" s="57">
        <f t="shared" ref="V28:W28" si="17">V30+V31+V32+V33+V34+V35+V36</f>
        <v>115.77341999999999</v>
      </c>
      <c r="W28" s="25">
        <f t="shared" si="17"/>
        <v>93.994249999999994</v>
      </c>
    </row>
    <row r="29" spans="1:23" ht="18.75" x14ac:dyDescent="0.3">
      <c r="A29" s="78"/>
      <c r="B29" s="87" t="s">
        <v>56</v>
      </c>
      <c r="C29" s="37"/>
      <c r="D29" s="18"/>
      <c r="E29" s="82"/>
      <c r="F29" s="58"/>
      <c r="G29" s="19"/>
      <c r="H29" s="58"/>
      <c r="I29" s="19"/>
      <c r="J29" s="58"/>
      <c r="K29" s="19"/>
      <c r="L29" s="58"/>
      <c r="M29" s="19"/>
      <c r="N29" s="58"/>
      <c r="O29" s="19"/>
      <c r="P29" s="58"/>
      <c r="Q29" s="19"/>
      <c r="R29" s="58"/>
      <c r="S29" s="19"/>
      <c r="T29" s="58"/>
      <c r="U29" s="19"/>
      <c r="V29" s="58"/>
      <c r="W29" s="19"/>
    </row>
    <row r="30" spans="1:23" ht="37.5" x14ac:dyDescent="0.3">
      <c r="A30" s="75" t="s">
        <v>45</v>
      </c>
      <c r="B30" s="88" t="s">
        <v>57</v>
      </c>
      <c r="C30" s="32">
        <f t="shared" ref="C30" si="18">F30+H30+J30+L30+N30+P30+R30+T30+V30</f>
        <v>123</v>
      </c>
      <c r="D30" s="32">
        <f t="shared" ref="D30" si="19">G30+I30+K30+M30+O30+Q30+S30+U30+W30</f>
        <v>109.11073999999999</v>
      </c>
      <c r="E30" s="64">
        <f t="shared" ref="E30:E36" si="20">D30/C30</f>
        <v>0.88707918699186983</v>
      </c>
      <c r="F30" s="35">
        <v>9</v>
      </c>
      <c r="G30" s="44">
        <f>5.235+2.79085</f>
        <v>8.0258500000000002</v>
      </c>
      <c r="H30" s="35">
        <v>0</v>
      </c>
      <c r="I30" s="44">
        <v>0</v>
      </c>
      <c r="J30" s="35">
        <v>20</v>
      </c>
      <c r="K30" s="44">
        <f>2.68+2.94</f>
        <v>5.62</v>
      </c>
      <c r="L30" s="35">
        <v>0</v>
      </c>
      <c r="M30" s="44">
        <v>3.7959999999999998</v>
      </c>
      <c r="N30" s="35">
        <v>0</v>
      </c>
      <c r="O30" s="44">
        <v>2.97</v>
      </c>
      <c r="P30" s="35">
        <v>4</v>
      </c>
      <c r="Q30" s="44">
        <v>3.38</v>
      </c>
      <c r="R30" s="35">
        <v>85</v>
      </c>
      <c r="S30" s="44">
        <f>66.14784+5.42+3.99-0.001</f>
        <v>75.556839999999994</v>
      </c>
      <c r="T30" s="35">
        <v>0</v>
      </c>
      <c r="U30" s="44">
        <f>1.94+2.23905</f>
        <v>4.1790500000000002</v>
      </c>
      <c r="V30" s="35">
        <v>5</v>
      </c>
      <c r="W30" s="44">
        <f>3.62+1.963</f>
        <v>5.5830000000000002</v>
      </c>
    </row>
    <row r="31" spans="1:23" ht="18.75" x14ac:dyDescent="0.3">
      <c r="A31" s="75" t="s">
        <v>46</v>
      </c>
      <c r="B31" s="89" t="s">
        <v>58</v>
      </c>
      <c r="C31" s="32">
        <f t="shared" ref="C31:C36" si="21">F31+H31+J31+L31+N31+P31+R31+T31+V31</f>
        <v>108.8</v>
      </c>
      <c r="D31" s="32">
        <f t="shared" ref="D31:D36" si="22">G31+I31+K31+M31+O31+Q31+S31+U31+W31</f>
        <v>89.128209999999982</v>
      </c>
      <c r="E31" s="64">
        <f t="shared" si="20"/>
        <v>0.81919310661764688</v>
      </c>
      <c r="F31" s="35">
        <v>6</v>
      </c>
      <c r="G31" s="44">
        <f>1.784+1.08+2.308</f>
        <v>5.1719999999999997</v>
      </c>
      <c r="H31" s="35">
        <v>17.8</v>
      </c>
      <c r="I31" s="44">
        <f>5.40804+0.911+0.66+7.16</f>
        <v>14.13904</v>
      </c>
      <c r="J31" s="35">
        <v>15</v>
      </c>
      <c r="K31" s="44">
        <f>8.583</f>
        <v>8.5830000000000002</v>
      </c>
      <c r="L31" s="35">
        <v>0</v>
      </c>
      <c r="M31" s="44">
        <v>22.13917</v>
      </c>
      <c r="N31" s="35">
        <v>40</v>
      </c>
      <c r="O31" s="44">
        <v>21.986999999999998</v>
      </c>
      <c r="P31" s="35">
        <v>10</v>
      </c>
      <c r="Q31" s="44">
        <f>3.474+3.597</f>
        <v>7.0709999999999997</v>
      </c>
      <c r="R31" s="35">
        <v>10</v>
      </c>
      <c r="S31" s="44">
        <v>7.4450000000000003</v>
      </c>
      <c r="T31" s="35">
        <v>0</v>
      </c>
      <c r="U31" s="44">
        <v>0</v>
      </c>
      <c r="V31" s="35">
        <v>10</v>
      </c>
      <c r="W31" s="44">
        <v>2.5920000000000001</v>
      </c>
    </row>
    <row r="32" spans="1:23" ht="18.75" x14ac:dyDescent="0.3">
      <c r="A32" s="75" t="s">
        <v>55</v>
      </c>
      <c r="B32" s="89" t="s">
        <v>59</v>
      </c>
      <c r="C32" s="32">
        <f t="shared" si="21"/>
        <v>115.2</v>
      </c>
      <c r="D32" s="32">
        <f t="shared" si="22"/>
        <v>70.706469999999982</v>
      </c>
      <c r="E32" s="64">
        <f t="shared" si="20"/>
        <v>0.61377144097222203</v>
      </c>
      <c r="F32" s="35">
        <v>8</v>
      </c>
      <c r="G32" s="44">
        <f>5.7+1.57609</f>
        <v>7.2760899999999999</v>
      </c>
      <c r="H32" s="35">
        <v>3.2</v>
      </c>
      <c r="I32" s="44">
        <v>2.5055299999999998</v>
      </c>
      <c r="J32" s="35">
        <v>3</v>
      </c>
      <c r="K32" s="44">
        <f>2.50553</f>
        <v>2.5055299999999998</v>
      </c>
      <c r="L32" s="35">
        <v>0</v>
      </c>
      <c r="M32" s="44">
        <v>2.5055299999999998</v>
      </c>
      <c r="N32" s="35">
        <v>5</v>
      </c>
      <c r="O32" s="44">
        <v>2.5055299999999998</v>
      </c>
      <c r="P32" s="35">
        <v>46</v>
      </c>
      <c r="Q32" s="44">
        <v>45.891669999999998</v>
      </c>
      <c r="R32" s="35">
        <v>10</v>
      </c>
      <c r="S32" s="44">
        <v>2.5055299999999998</v>
      </c>
      <c r="T32" s="35">
        <v>0</v>
      </c>
      <c r="U32" s="44">
        <v>2.5055299999999998</v>
      </c>
      <c r="V32" s="35">
        <v>40</v>
      </c>
      <c r="W32" s="44">
        <v>2.5055299999999998</v>
      </c>
    </row>
    <row r="33" spans="1:23" ht="37.5" x14ac:dyDescent="0.3">
      <c r="A33" s="75" t="s">
        <v>60</v>
      </c>
      <c r="B33" s="93" t="s">
        <v>61</v>
      </c>
      <c r="C33" s="32">
        <f t="shared" si="21"/>
        <v>86.264929999999993</v>
      </c>
      <c r="D33" s="32">
        <f t="shared" si="22"/>
        <v>80.348079999999996</v>
      </c>
      <c r="E33" s="64">
        <f t="shared" si="20"/>
        <v>0.9314107134846108</v>
      </c>
      <c r="F33" s="35">
        <v>3</v>
      </c>
      <c r="G33" s="44">
        <f>2.4</f>
        <v>2.4</v>
      </c>
      <c r="H33" s="35">
        <v>22</v>
      </c>
      <c r="I33" s="44">
        <f>14.3+1.46+4.99508</f>
        <v>20.75508</v>
      </c>
      <c r="J33" s="35">
        <v>0</v>
      </c>
      <c r="K33" s="44">
        <v>0</v>
      </c>
      <c r="L33" s="35">
        <v>0</v>
      </c>
      <c r="M33" s="44">
        <v>3.9449999999999998</v>
      </c>
      <c r="N33" s="35">
        <v>16</v>
      </c>
      <c r="O33" s="44">
        <v>13.09</v>
      </c>
      <c r="P33" s="35">
        <v>10</v>
      </c>
      <c r="Q33" s="44">
        <v>2.5299999999999998</v>
      </c>
      <c r="R33" s="35">
        <v>20</v>
      </c>
      <c r="S33" s="44">
        <v>10.955</v>
      </c>
      <c r="T33" s="35">
        <v>0</v>
      </c>
      <c r="U33" s="44">
        <v>9.8279999999999994</v>
      </c>
      <c r="V33" s="35">
        <v>15.26493</v>
      </c>
      <c r="W33" s="44">
        <v>16.844999999999999</v>
      </c>
    </row>
    <row r="34" spans="1:23" ht="18.75" x14ac:dyDescent="0.3">
      <c r="A34" s="75" t="s">
        <v>62</v>
      </c>
      <c r="B34" s="93" t="s">
        <v>83</v>
      </c>
      <c r="C34" s="32">
        <f t="shared" si="21"/>
        <v>315</v>
      </c>
      <c r="D34" s="32">
        <f t="shared" si="22"/>
        <v>289.90030999999999</v>
      </c>
      <c r="E34" s="64">
        <f t="shared" si="20"/>
        <v>0.92031844444444444</v>
      </c>
      <c r="F34" s="35">
        <v>0</v>
      </c>
      <c r="G34" s="44">
        <v>0</v>
      </c>
      <c r="H34" s="35">
        <v>0</v>
      </c>
      <c r="I34" s="44">
        <v>0</v>
      </c>
      <c r="J34" s="35">
        <v>200</v>
      </c>
      <c r="K34" s="44">
        <f>3.2764+7.00128</f>
        <v>10.27768</v>
      </c>
      <c r="L34" s="35">
        <v>0</v>
      </c>
      <c r="M34" s="44">
        <v>140.33992000000001</v>
      </c>
      <c r="N34" s="35">
        <v>20</v>
      </c>
      <c r="O34" s="44">
        <f>29.04853+10.58818</f>
        <v>39.636710000000001</v>
      </c>
      <c r="P34" s="35">
        <v>20</v>
      </c>
      <c r="Q34" s="44">
        <v>0</v>
      </c>
      <c r="R34" s="35">
        <v>40</v>
      </c>
      <c r="S34" s="44">
        <v>0</v>
      </c>
      <c r="T34" s="35">
        <v>15</v>
      </c>
      <c r="U34" s="44">
        <v>49.994999999999997</v>
      </c>
      <c r="V34" s="35">
        <v>20</v>
      </c>
      <c r="W34" s="44">
        <f>31.118+8.612+9.921</f>
        <v>49.650999999999996</v>
      </c>
    </row>
    <row r="35" spans="1:23" ht="18.75" x14ac:dyDescent="0.3">
      <c r="A35" s="75" t="s">
        <v>63</v>
      </c>
      <c r="B35" s="93" t="s">
        <v>64</v>
      </c>
      <c r="C35" s="32">
        <f t="shared" si="21"/>
        <v>95</v>
      </c>
      <c r="D35" s="32">
        <f t="shared" si="22"/>
        <v>79.30219000000001</v>
      </c>
      <c r="E35" s="64">
        <f t="shared" si="20"/>
        <v>0.8347598947368422</v>
      </c>
      <c r="F35" s="35">
        <v>3</v>
      </c>
      <c r="G35" s="44">
        <f>1.32+0.66726+0.41</f>
        <v>2.3972600000000002</v>
      </c>
      <c r="H35" s="35">
        <v>12</v>
      </c>
      <c r="I35" s="44">
        <f>0.03617+4.97255+0.1469+4.97255+1.32</f>
        <v>11.448170000000001</v>
      </c>
      <c r="J35" s="35">
        <v>22</v>
      </c>
      <c r="K35" s="44">
        <f>0.51865+0.41+10.58+0.67902+1.32+0.41+0.1469+0.03617+4.97255</f>
        <v>19.07329</v>
      </c>
      <c r="L35" s="35">
        <v>0</v>
      </c>
      <c r="M35" s="44">
        <v>6.6802900000000003</v>
      </c>
      <c r="N35" s="35">
        <v>15</v>
      </c>
      <c r="O35" s="44">
        <f>3.06916+0.152+4.97255</f>
        <v>8.1937099999999994</v>
      </c>
      <c r="P35" s="35">
        <v>10</v>
      </c>
      <c r="Q35" s="44">
        <v>7.6307099999999997</v>
      </c>
      <c r="R35" s="35">
        <v>15</v>
      </c>
      <c r="S35" s="44">
        <v>5.0087200000000003</v>
      </c>
      <c r="T35" s="35">
        <v>0</v>
      </c>
      <c r="U35" s="44">
        <f>7.1246+1.728+5.00872</f>
        <v>13.861320000000001</v>
      </c>
      <c r="V35" s="35">
        <v>18</v>
      </c>
      <c r="W35" s="44">
        <v>5.0087200000000003</v>
      </c>
    </row>
    <row r="36" spans="1:23" ht="19.5" thickBot="1" x14ac:dyDescent="0.35">
      <c r="A36" s="76" t="s">
        <v>65</v>
      </c>
      <c r="B36" s="94" t="s">
        <v>53</v>
      </c>
      <c r="C36" s="32">
        <f t="shared" si="21"/>
        <v>272.68597999999997</v>
      </c>
      <c r="D36" s="32">
        <f t="shared" si="22"/>
        <v>168.84117999999998</v>
      </c>
      <c r="E36" s="64">
        <f t="shared" si="20"/>
        <v>0.61917807435497785</v>
      </c>
      <c r="F36" s="35">
        <v>11</v>
      </c>
      <c r="G36" s="44">
        <f>0.16178+3.35215+1.853+0.98969+0.3+0.1964+0.45+0.1142+0.01+0.42496</f>
        <v>7.8521799999999988</v>
      </c>
      <c r="H36" s="35">
        <v>45</v>
      </c>
      <c r="I36" s="44">
        <f>0.70677+9.9637+1.1+1.20677+1.20677+0.04625+0.15+0.1142+3.35215+1.20677+1.20677+0.98969+0.4625+0.3+0.16178+0.1964+0.15+0.152+1.1+0.4912+0.502+0.92389</f>
        <v>25.689609999999998</v>
      </c>
      <c r="J36" s="35">
        <v>70</v>
      </c>
      <c r="K36" s="44">
        <f>1.6+17.5805+0.7+3.35215+1.20677+1.20677+0.98969+0.4625+0.3+0.16178+0.15+0.15+0.15+0.1142+0.6024+0.1964-0.7+0.633+0.3-0.793</f>
        <v>28.363159999999993</v>
      </c>
      <c r="L36" s="35">
        <v>0</v>
      </c>
      <c r="M36" s="44">
        <v>16.781790000000001</v>
      </c>
      <c r="N36" s="35">
        <v>84</v>
      </c>
      <c r="O36" s="44">
        <f>3.35215+6.45773+0.16178+0.1964+0.1564</f>
        <v>10.32446</v>
      </c>
      <c r="P36" s="35">
        <v>7.5084900000000001</v>
      </c>
      <c r="Q36" s="44">
        <f>14.8989+0.449</f>
        <v>15.347899999999999</v>
      </c>
      <c r="R36" s="35">
        <v>37.668999999999997</v>
      </c>
      <c r="S36" s="44">
        <v>31.416429999999998</v>
      </c>
      <c r="T36" s="35">
        <v>10</v>
      </c>
      <c r="U36" s="44">
        <v>21.25665</v>
      </c>
      <c r="V36" s="35">
        <v>7.5084900000000001</v>
      </c>
      <c r="W36" s="44">
        <v>11.808999999999999</v>
      </c>
    </row>
    <row r="37" spans="1:23" ht="21" thickBot="1" x14ac:dyDescent="0.35">
      <c r="A37" s="77" t="s">
        <v>43</v>
      </c>
      <c r="B37" s="91" t="s">
        <v>66</v>
      </c>
      <c r="C37" s="119">
        <f t="shared" ref="C37" si="23">F37+H37+J37+L37+N37+P37+R37+T37+V37</f>
        <v>30.200000000000003</v>
      </c>
      <c r="D37" s="119">
        <f t="shared" ref="D37" si="24">G37+I37+K37+M37+O37+Q37+S37+U37+W37</f>
        <v>8.5960000000000001</v>
      </c>
      <c r="E37" s="92">
        <f>D37/C37</f>
        <v>0.28463576158940396</v>
      </c>
      <c r="F37" s="55">
        <v>0</v>
      </c>
      <c r="G37" s="56">
        <v>0</v>
      </c>
      <c r="H37" s="55">
        <v>7</v>
      </c>
      <c r="I37" s="25">
        <f>1.05</f>
        <v>1.05</v>
      </c>
      <c r="J37" s="57">
        <v>4.1683300000000001</v>
      </c>
      <c r="K37" s="25">
        <f>1.65+0.77</f>
        <v>2.42</v>
      </c>
      <c r="L37" s="55">
        <v>0.85399999999999998</v>
      </c>
      <c r="M37" s="56">
        <v>0.34799999999999998</v>
      </c>
      <c r="N37" s="55">
        <v>0</v>
      </c>
      <c r="O37" s="25">
        <v>0.17100000000000001</v>
      </c>
      <c r="P37" s="57">
        <v>0</v>
      </c>
      <c r="Q37" s="25">
        <v>4.258</v>
      </c>
      <c r="R37" s="57">
        <v>0</v>
      </c>
      <c r="S37" s="25">
        <v>0</v>
      </c>
      <c r="T37" s="57">
        <v>5</v>
      </c>
      <c r="U37" s="25">
        <v>0</v>
      </c>
      <c r="V37" s="57">
        <v>13.177670000000001</v>
      </c>
      <c r="W37" s="25">
        <v>0.34899999999999998</v>
      </c>
    </row>
    <row r="38" spans="1:23" ht="24.75" customHeight="1" thickBot="1" x14ac:dyDescent="0.35">
      <c r="A38" s="77" t="s">
        <v>67</v>
      </c>
      <c r="B38" s="85" t="s">
        <v>16</v>
      </c>
      <c r="C38" s="30">
        <f>C40+C41+C42+C43</f>
        <v>0</v>
      </c>
      <c r="D38" s="30">
        <f>D40+D41+D42+D43</f>
        <v>0</v>
      </c>
      <c r="E38" s="92" t="e">
        <f>D38/C38</f>
        <v>#DIV/0!</v>
      </c>
      <c r="F38" s="55">
        <f t="shared" ref="F38:Q38" si="25">F40+F41+F42+F43</f>
        <v>0</v>
      </c>
      <c r="G38" s="56">
        <f t="shared" si="25"/>
        <v>0</v>
      </c>
      <c r="H38" s="55">
        <f t="shared" si="25"/>
        <v>0</v>
      </c>
      <c r="I38" s="25">
        <f t="shared" si="25"/>
        <v>0</v>
      </c>
      <c r="J38" s="57">
        <f t="shared" si="25"/>
        <v>0</v>
      </c>
      <c r="K38" s="25">
        <f t="shared" si="25"/>
        <v>0</v>
      </c>
      <c r="L38" s="55">
        <f t="shared" si="25"/>
        <v>0</v>
      </c>
      <c r="M38" s="56">
        <f t="shared" si="25"/>
        <v>0</v>
      </c>
      <c r="N38" s="55">
        <f t="shared" si="25"/>
        <v>0</v>
      </c>
      <c r="O38" s="25">
        <f t="shared" si="25"/>
        <v>0</v>
      </c>
      <c r="P38" s="57">
        <f t="shared" si="25"/>
        <v>0</v>
      </c>
      <c r="Q38" s="25">
        <f t="shared" si="25"/>
        <v>0</v>
      </c>
      <c r="R38" s="57">
        <f t="shared" ref="R38:S38" si="26">R40+R41+R42+R43</f>
        <v>0</v>
      </c>
      <c r="S38" s="25">
        <f t="shared" si="26"/>
        <v>0</v>
      </c>
      <c r="T38" s="57">
        <f t="shared" ref="T38:U38" si="27">T40+T41+T42+T43</f>
        <v>0</v>
      </c>
      <c r="U38" s="25">
        <f t="shared" si="27"/>
        <v>0</v>
      </c>
      <c r="V38" s="57">
        <f t="shared" ref="V38:W38" si="28">V40+V41+V42+V43</f>
        <v>0</v>
      </c>
      <c r="W38" s="25">
        <f t="shared" si="28"/>
        <v>0</v>
      </c>
    </row>
    <row r="39" spans="1:23" ht="18.75" x14ac:dyDescent="0.3">
      <c r="A39" s="78"/>
      <c r="B39" s="87" t="s">
        <v>13</v>
      </c>
      <c r="C39" s="34"/>
      <c r="D39" s="17"/>
      <c r="E39" s="82"/>
      <c r="F39" s="59"/>
      <c r="G39" s="21"/>
      <c r="H39" s="59"/>
      <c r="I39" s="21"/>
      <c r="J39" s="59"/>
      <c r="K39" s="21"/>
      <c r="L39" s="59"/>
      <c r="M39" s="21"/>
      <c r="N39" s="59"/>
      <c r="O39" s="21"/>
      <c r="P39" s="59"/>
      <c r="Q39" s="21"/>
      <c r="R39" s="59"/>
      <c r="S39" s="21"/>
      <c r="T39" s="59"/>
      <c r="U39" s="21"/>
      <c r="V39" s="59"/>
      <c r="W39" s="21"/>
    </row>
    <row r="40" spans="1:23" ht="18.75" x14ac:dyDescent="0.3">
      <c r="A40" s="75" t="s">
        <v>68</v>
      </c>
      <c r="B40" s="88" t="s">
        <v>17</v>
      </c>
      <c r="C40" s="32">
        <f t="shared" ref="C40" si="29">F40+H40+J40+L40+N40+P40+R40+T40+V40</f>
        <v>0</v>
      </c>
      <c r="D40" s="32">
        <f t="shared" ref="D40" si="30">G40+I40+K40+M40+O40+Q40+S40+U40+W40</f>
        <v>0</v>
      </c>
      <c r="E40" s="64" t="e">
        <f>D40/C40</f>
        <v>#DIV/0!</v>
      </c>
      <c r="F40" s="60">
        <v>0</v>
      </c>
      <c r="G40" s="9">
        <v>0</v>
      </c>
      <c r="H40" s="60">
        <v>0</v>
      </c>
      <c r="I40" s="9">
        <v>0</v>
      </c>
      <c r="J40" s="60">
        <v>0</v>
      </c>
      <c r="K40" s="9">
        <v>0</v>
      </c>
      <c r="L40" s="60">
        <v>0</v>
      </c>
      <c r="M40" s="9">
        <v>0</v>
      </c>
      <c r="N40" s="60">
        <v>0</v>
      </c>
      <c r="O40" s="9">
        <v>0</v>
      </c>
      <c r="P40" s="60">
        <v>0</v>
      </c>
      <c r="Q40" s="9">
        <v>0</v>
      </c>
      <c r="R40" s="60">
        <v>0</v>
      </c>
      <c r="S40" s="9">
        <v>0</v>
      </c>
      <c r="T40" s="60">
        <v>0</v>
      </c>
      <c r="U40" s="9">
        <v>0</v>
      </c>
      <c r="V40" s="60">
        <v>0</v>
      </c>
      <c r="W40" s="9">
        <v>0</v>
      </c>
    </row>
    <row r="41" spans="1:23" s="2" customFormat="1" ht="18.75" x14ac:dyDescent="0.3">
      <c r="A41" s="75" t="s">
        <v>69</v>
      </c>
      <c r="B41" s="88" t="s">
        <v>18</v>
      </c>
      <c r="C41" s="32">
        <f t="shared" ref="C41:C43" si="31">F41+H41+J41+L41+N41+P41+R41+T41+V41</f>
        <v>0</v>
      </c>
      <c r="D41" s="32">
        <f t="shared" ref="D41:D43" si="32">G41+I41+K41+M41+O41+Q41+S41+U41+W41</f>
        <v>0</v>
      </c>
      <c r="E41" s="64" t="e">
        <f>D41/C41</f>
        <v>#DIV/0!</v>
      </c>
      <c r="F41" s="60">
        <v>0</v>
      </c>
      <c r="G41" s="9">
        <v>0</v>
      </c>
      <c r="H41" s="60">
        <v>0</v>
      </c>
      <c r="I41" s="9">
        <v>0</v>
      </c>
      <c r="J41" s="60">
        <v>0</v>
      </c>
      <c r="K41" s="9">
        <v>0</v>
      </c>
      <c r="L41" s="60">
        <v>0</v>
      </c>
      <c r="M41" s="9">
        <v>0</v>
      </c>
      <c r="N41" s="60">
        <v>0</v>
      </c>
      <c r="O41" s="9">
        <v>0</v>
      </c>
      <c r="P41" s="60">
        <v>0</v>
      </c>
      <c r="Q41" s="9">
        <v>0</v>
      </c>
      <c r="R41" s="60">
        <v>0</v>
      </c>
      <c r="S41" s="9">
        <v>0</v>
      </c>
      <c r="T41" s="60">
        <v>0</v>
      </c>
      <c r="U41" s="9">
        <v>0</v>
      </c>
      <c r="V41" s="60">
        <v>0</v>
      </c>
      <c r="W41" s="9">
        <v>0</v>
      </c>
    </row>
    <row r="42" spans="1:23" s="2" customFormat="1" ht="18.75" x14ac:dyDescent="0.3">
      <c r="A42" s="75" t="s">
        <v>70</v>
      </c>
      <c r="B42" s="88" t="s">
        <v>19</v>
      </c>
      <c r="C42" s="32">
        <f t="shared" si="31"/>
        <v>0</v>
      </c>
      <c r="D42" s="32">
        <f t="shared" si="32"/>
        <v>0</v>
      </c>
      <c r="E42" s="64" t="e">
        <f>D42/C42</f>
        <v>#DIV/0!</v>
      </c>
      <c r="F42" s="60">
        <v>0</v>
      </c>
      <c r="G42" s="9">
        <v>0</v>
      </c>
      <c r="H42" s="60">
        <v>0</v>
      </c>
      <c r="I42" s="9">
        <v>0</v>
      </c>
      <c r="J42" s="60">
        <v>0</v>
      </c>
      <c r="K42" s="9">
        <v>0</v>
      </c>
      <c r="L42" s="60">
        <v>0</v>
      </c>
      <c r="M42" s="9">
        <v>0</v>
      </c>
      <c r="N42" s="60">
        <v>0</v>
      </c>
      <c r="O42" s="9">
        <v>0</v>
      </c>
      <c r="P42" s="60">
        <v>0</v>
      </c>
      <c r="Q42" s="9">
        <v>0</v>
      </c>
      <c r="R42" s="60">
        <v>0</v>
      </c>
      <c r="S42" s="9">
        <v>0</v>
      </c>
      <c r="T42" s="60">
        <v>0</v>
      </c>
      <c r="U42" s="9">
        <v>0</v>
      </c>
      <c r="V42" s="60">
        <v>0</v>
      </c>
      <c r="W42" s="9">
        <v>0</v>
      </c>
    </row>
    <row r="43" spans="1:23" s="2" customFormat="1" ht="19.5" thickBot="1" x14ac:dyDescent="0.35">
      <c r="A43" s="76" t="s">
        <v>71</v>
      </c>
      <c r="B43" s="83" t="s">
        <v>27</v>
      </c>
      <c r="C43" s="32">
        <f t="shared" si="31"/>
        <v>0</v>
      </c>
      <c r="D43" s="32">
        <f t="shared" si="32"/>
        <v>0</v>
      </c>
      <c r="E43" s="84" t="e">
        <f>D43/C43</f>
        <v>#DIV/0!</v>
      </c>
      <c r="F43" s="61">
        <v>0</v>
      </c>
      <c r="G43" s="20">
        <v>0</v>
      </c>
      <c r="H43" s="61">
        <v>0</v>
      </c>
      <c r="I43" s="20">
        <v>0</v>
      </c>
      <c r="J43" s="61">
        <v>0</v>
      </c>
      <c r="K43" s="20">
        <v>0</v>
      </c>
      <c r="L43" s="61">
        <v>0</v>
      </c>
      <c r="M43" s="20">
        <v>0</v>
      </c>
      <c r="N43" s="61">
        <v>0</v>
      </c>
      <c r="O43" s="20">
        <v>0</v>
      </c>
      <c r="P43" s="61">
        <v>0</v>
      </c>
      <c r="Q43" s="20">
        <v>0</v>
      </c>
      <c r="R43" s="61">
        <v>0</v>
      </c>
      <c r="S43" s="20">
        <v>0</v>
      </c>
      <c r="T43" s="61">
        <v>0</v>
      </c>
      <c r="U43" s="20">
        <v>0</v>
      </c>
      <c r="V43" s="61">
        <v>0</v>
      </c>
      <c r="W43" s="20">
        <v>0</v>
      </c>
    </row>
    <row r="44" spans="1:23" s="2" customFormat="1" ht="71.25" customHeight="1" thickBot="1" x14ac:dyDescent="0.35">
      <c r="A44" s="77" t="s">
        <v>72</v>
      </c>
      <c r="B44" s="85" t="s">
        <v>73</v>
      </c>
      <c r="C44" s="119">
        <f t="shared" ref="C44" si="33">F44+H44+J44+L44+N44+P44+R44+T44+V44</f>
        <v>11</v>
      </c>
      <c r="D44" s="119">
        <f t="shared" ref="D44" si="34">G44+I44+K44+M44+O44+Q44+S44+U44+W44</f>
        <v>9.3960000000000008</v>
      </c>
      <c r="E44" s="102">
        <f>D44/C44</f>
        <v>0.85418181818181826</v>
      </c>
      <c r="F44" s="55">
        <v>0.78</v>
      </c>
      <c r="G44" s="56">
        <v>0.78</v>
      </c>
      <c r="H44" s="55">
        <v>1</v>
      </c>
      <c r="I44" s="25">
        <v>0.57599999999999996</v>
      </c>
      <c r="J44" s="57">
        <v>0.8</v>
      </c>
      <c r="K44" s="25">
        <v>0.57599999999999996</v>
      </c>
      <c r="L44" s="55">
        <v>1.00085</v>
      </c>
      <c r="M44" s="56">
        <v>0.3</v>
      </c>
      <c r="N44" s="55">
        <v>0</v>
      </c>
      <c r="O44" s="25">
        <v>0</v>
      </c>
      <c r="P44" s="57">
        <v>0</v>
      </c>
      <c r="Q44" s="25">
        <v>0</v>
      </c>
      <c r="R44" s="57">
        <v>0</v>
      </c>
      <c r="S44" s="25">
        <v>0.39</v>
      </c>
      <c r="T44" s="57">
        <v>1.5</v>
      </c>
      <c r="U44" s="25">
        <v>0.53400000000000003</v>
      </c>
      <c r="V44" s="57">
        <v>5.9191500000000001</v>
      </c>
      <c r="W44" s="25">
        <v>6.24</v>
      </c>
    </row>
    <row r="45" spans="1:23" s="2" customFormat="1" ht="21" thickBot="1" x14ac:dyDescent="0.35">
      <c r="A45" s="77" t="s">
        <v>74</v>
      </c>
      <c r="B45" s="85" t="s">
        <v>77</v>
      </c>
      <c r="C45" s="30">
        <f>C47+C48</f>
        <v>0</v>
      </c>
      <c r="D45" s="30">
        <f>D47+D48</f>
        <v>0</v>
      </c>
      <c r="E45" s="95">
        <v>0</v>
      </c>
      <c r="F45" s="55">
        <f t="shared" ref="F45:Q45" si="35">F47+F48</f>
        <v>0</v>
      </c>
      <c r="G45" s="56">
        <f t="shared" si="35"/>
        <v>0</v>
      </c>
      <c r="H45" s="55">
        <f t="shared" si="35"/>
        <v>0</v>
      </c>
      <c r="I45" s="25">
        <f t="shared" si="35"/>
        <v>0</v>
      </c>
      <c r="J45" s="57">
        <f t="shared" si="35"/>
        <v>0</v>
      </c>
      <c r="K45" s="25">
        <f t="shared" si="35"/>
        <v>0</v>
      </c>
      <c r="L45" s="55">
        <f t="shared" si="35"/>
        <v>0</v>
      </c>
      <c r="M45" s="56">
        <f t="shared" si="35"/>
        <v>0</v>
      </c>
      <c r="N45" s="55">
        <f t="shared" si="35"/>
        <v>0</v>
      </c>
      <c r="O45" s="25">
        <f t="shared" si="35"/>
        <v>0</v>
      </c>
      <c r="P45" s="57">
        <f t="shared" si="35"/>
        <v>0</v>
      </c>
      <c r="Q45" s="25">
        <f t="shared" si="35"/>
        <v>0</v>
      </c>
      <c r="R45" s="57">
        <f t="shared" ref="R45:S45" si="36">R47+R48</f>
        <v>0</v>
      </c>
      <c r="S45" s="25">
        <f t="shared" si="36"/>
        <v>0</v>
      </c>
      <c r="T45" s="57">
        <f t="shared" ref="T45:U45" si="37">T47+T48</f>
        <v>0</v>
      </c>
      <c r="U45" s="25">
        <f t="shared" si="37"/>
        <v>0</v>
      </c>
      <c r="V45" s="57">
        <f t="shared" ref="V45:W45" si="38">V47+V48</f>
        <v>0</v>
      </c>
      <c r="W45" s="25">
        <f t="shared" si="38"/>
        <v>0</v>
      </c>
    </row>
    <row r="46" spans="1:23" s="2" customFormat="1" ht="18.75" x14ac:dyDescent="0.3">
      <c r="A46" s="78"/>
      <c r="B46" s="87" t="s">
        <v>13</v>
      </c>
      <c r="C46" s="38"/>
      <c r="D46" s="17"/>
      <c r="E46" s="82"/>
      <c r="F46" s="59"/>
      <c r="G46" s="21"/>
      <c r="H46" s="59"/>
      <c r="I46" s="21"/>
      <c r="J46" s="59"/>
      <c r="K46" s="21"/>
      <c r="L46" s="59"/>
      <c r="M46" s="21"/>
      <c r="N46" s="59"/>
      <c r="O46" s="21"/>
      <c r="P46" s="59"/>
      <c r="Q46" s="21"/>
      <c r="R46" s="59"/>
      <c r="S46" s="21"/>
      <c r="T46" s="59"/>
      <c r="U46" s="21"/>
      <c r="V46" s="59"/>
      <c r="W46" s="21"/>
    </row>
    <row r="47" spans="1:23" s="2" customFormat="1" ht="18.75" x14ac:dyDescent="0.3">
      <c r="A47" s="75" t="s">
        <v>75</v>
      </c>
      <c r="B47" s="88" t="s">
        <v>78</v>
      </c>
      <c r="C47" s="32">
        <f t="shared" ref="C47" si="39">F47+H47+J47+L47+N47+P47+R47+T47+V47</f>
        <v>0</v>
      </c>
      <c r="D47" s="32">
        <f t="shared" ref="D47" si="40">G47+I47+K47+M47+O47+Q47+S47+U47+W47</f>
        <v>0</v>
      </c>
      <c r="E47" s="96" t="e">
        <f>D47/C47</f>
        <v>#DIV/0!</v>
      </c>
      <c r="F47" s="60">
        <v>0</v>
      </c>
      <c r="G47" s="9">
        <v>0</v>
      </c>
      <c r="H47" s="60">
        <v>0</v>
      </c>
      <c r="I47" s="9">
        <v>0</v>
      </c>
      <c r="J47" s="60">
        <v>0</v>
      </c>
      <c r="K47" s="9">
        <v>0</v>
      </c>
      <c r="L47" s="60">
        <v>0</v>
      </c>
      <c r="M47" s="9">
        <v>0</v>
      </c>
      <c r="N47" s="60">
        <v>0</v>
      </c>
      <c r="O47" s="9">
        <v>0</v>
      </c>
      <c r="P47" s="60">
        <v>0</v>
      </c>
      <c r="Q47" s="9">
        <v>0</v>
      </c>
      <c r="R47" s="60">
        <v>0</v>
      </c>
      <c r="S47" s="9">
        <v>0</v>
      </c>
      <c r="T47" s="60">
        <v>0</v>
      </c>
      <c r="U47" s="9">
        <v>0</v>
      </c>
      <c r="V47" s="60">
        <v>0</v>
      </c>
      <c r="W47" s="9">
        <v>0</v>
      </c>
    </row>
    <row r="48" spans="1:23" s="2" customFormat="1" ht="19.5" thickBot="1" x14ac:dyDescent="0.35">
      <c r="A48" s="76" t="s">
        <v>76</v>
      </c>
      <c r="B48" s="83" t="s">
        <v>79</v>
      </c>
      <c r="C48" s="32">
        <f t="shared" ref="C48:C49" si="41">F48+H48+J48+L48+N48+P48+R48+T48+V48</f>
        <v>0</v>
      </c>
      <c r="D48" s="32">
        <f t="shared" ref="D48:D49" si="42">G48+I48+K48+M48+O48+Q48+S48+U48+W48</f>
        <v>0</v>
      </c>
      <c r="E48" s="97" t="e">
        <f>D48/C48</f>
        <v>#DIV/0!</v>
      </c>
      <c r="F48" s="61">
        <v>0</v>
      </c>
      <c r="G48" s="20">
        <v>0</v>
      </c>
      <c r="H48" s="61">
        <v>0</v>
      </c>
      <c r="I48" s="20">
        <v>0</v>
      </c>
      <c r="J48" s="61">
        <v>0</v>
      </c>
      <c r="K48" s="20">
        <v>0</v>
      </c>
      <c r="L48" s="61">
        <v>0</v>
      </c>
      <c r="M48" s="20">
        <v>0</v>
      </c>
      <c r="N48" s="61">
        <v>0</v>
      </c>
      <c r="O48" s="20">
        <v>0</v>
      </c>
      <c r="P48" s="61">
        <v>0</v>
      </c>
      <c r="Q48" s="20">
        <v>0</v>
      </c>
      <c r="R48" s="61">
        <v>0</v>
      </c>
      <c r="S48" s="20">
        <v>0</v>
      </c>
      <c r="T48" s="61">
        <v>0</v>
      </c>
      <c r="U48" s="20">
        <v>0</v>
      </c>
      <c r="V48" s="61">
        <v>0</v>
      </c>
      <c r="W48" s="20">
        <v>0</v>
      </c>
    </row>
    <row r="49" spans="1:23" s="2" customFormat="1" ht="24.75" customHeight="1" thickBot="1" x14ac:dyDescent="0.35">
      <c r="A49" s="77" t="s">
        <v>80</v>
      </c>
      <c r="B49" s="85" t="s">
        <v>81</v>
      </c>
      <c r="C49" s="119">
        <f>F49+H49+J49+L49+N49+P49+R49+T49+V49</f>
        <v>133.30000000000001</v>
      </c>
      <c r="D49" s="119">
        <f t="shared" si="42"/>
        <v>132.67392999999998</v>
      </c>
      <c r="E49" s="98">
        <f>D49/C49</f>
        <v>0.99530330082520613</v>
      </c>
      <c r="F49" s="55">
        <v>0</v>
      </c>
      <c r="G49" s="56">
        <v>0</v>
      </c>
      <c r="H49" s="55">
        <v>1.20082</v>
      </c>
      <c r="I49" s="25">
        <v>0.60199999999999998</v>
      </c>
      <c r="J49" s="57">
        <v>6</v>
      </c>
      <c r="K49" s="25">
        <f>0.1+4.6516+0.00187</f>
        <v>4.7534700000000001</v>
      </c>
      <c r="L49" s="55">
        <v>0</v>
      </c>
      <c r="M49" s="56">
        <v>0</v>
      </c>
      <c r="N49" s="55">
        <v>3.9148299999999998</v>
      </c>
      <c r="O49" s="25">
        <v>4.62493</v>
      </c>
      <c r="P49" s="57">
        <v>10</v>
      </c>
      <c r="Q49" s="25">
        <v>2.0000000000000002E-5</v>
      </c>
      <c r="R49" s="57">
        <v>98</v>
      </c>
      <c r="S49" s="25">
        <v>98.000029999999995</v>
      </c>
      <c r="T49" s="57">
        <v>5</v>
      </c>
      <c r="U49" s="25">
        <v>4.6152600000000001</v>
      </c>
      <c r="V49" s="57">
        <v>9.1843500000000002</v>
      </c>
      <c r="W49" s="25">
        <v>20.078220000000002</v>
      </c>
    </row>
    <row r="50" spans="1:23" s="2" customFormat="1" ht="24.75" customHeight="1" thickBot="1" x14ac:dyDescent="0.35">
      <c r="A50" s="79" t="s">
        <v>91</v>
      </c>
      <c r="B50" s="99" t="s">
        <v>94</v>
      </c>
      <c r="C50" s="119">
        <f t="shared" ref="C50" si="43">F50+H50+J50+L50+N50+P50+R50+T50+V50</f>
        <v>424.58132000000001</v>
      </c>
      <c r="D50" s="119">
        <f t="shared" ref="D50" si="44">G50+I50+K50+M50+O50+Q50+S50+U50+W50</f>
        <v>242.65561</v>
      </c>
      <c r="E50" s="82">
        <f>D50/C50</f>
        <v>0.57151739506580268</v>
      </c>
      <c r="F50" s="69">
        <v>0</v>
      </c>
      <c r="G50" s="70">
        <v>0</v>
      </c>
      <c r="H50" s="62">
        <v>0</v>
      </c>
      <c r="I50" s="42">
        <v>0</v>
      </c>
      <c r="J50" s="65">
        <v>0</v>
      </c>
      <c r="K50" s="42">
        <v>0</v>
      </c>
      <c r="L50" s="62">
        <v>0</v>
      </c>
      <c r="M50" s="63">
        <v>0</v>
      </c>
      <c r="N50" s="65">
        <v>42</v>
      </c>
      <c r="O50" s="42">
        <v>42</v>
      </c>
      <c r="P50" s="65">
        <v>20</v>
      </c>
      <c r="Q50" s="42">
        <v>0</v>
      </c>
      <c r="R50" s="65">
        <v>274.55500000000001</v>
      </c>
      <c r="S50" s="42">
        <v>62.795999999999999</v>
      </c>
      <c r="T50" s="65">
        <v>88.026319999999998</v>
      </c>
      <c r="U50" s="42">
        <v>56.616320000000002</v>
      </c>
      <c r="V50" s="65">
        <v>0</v>
      </c>
      <c r="W50" s="42">
        <v>81.243290000000002</v>
      </c>
    </row>
    <row r="51" spans="1:23" s="2" customFormat="1" ht="59.25" customHeight="1" thickBot="1" x14ac:dyDescent="0.35">
      <c r="A51" s="80"/>
      <c r="B51" s="100" t="s">
        <v>8</v>
      </c>
      <c r="C51" s="39">
        <f>C9+C10+C11+C21+C27+C28+C37+C38+C44+C45+C49+C50</f>
        <v>39017.812169999997</v>
      </c>
      <c r="D51" s="15">
        <f>D9+D10+D11+D21+D27+D28+D37+D38+D44+D45+D49+D50</f>
        <v>39115.757030000001</v>
      </c>
      <c r="E51" s="101">
        <f>D51/C51</f>
        <v>1.0025102601748468</v>
      </c>
      <c r="F51" s="39">
        <f>F9+F10+F11+F21+F27+F28+F37+F38+F44+F45+F49+F50</f>
        <v>4292.5281799999993</v>
      </c>
      <c r="G51" s="46">
        <f t="shared" ref="G51:Q51" si="45">G9+G10+G11+G21+G27+G28+G37+G38+G44+G45+G49+G50</f>
        <v>4082.8959200000004</v>
      </c>
      <c r="H51" s="39">
        <f t="shared" si="45"/>
        <v>4389.6688199999999</v>
      </c>
      <c r="I51" s="46">
        <f t="shared" si="45"/>
        <v>4231.7378600000002</v>
      </c>
      <c r="J51" s="39">
        <f t="shared" si="45"/>
        <v>4416.1683300000004</v>
      </c>
      <c r="K51" s="46">
        <f t="shared" si="45"/>
        <v>4342.6290799999997</v>
      </c>
      <c r="L51" s="39">
        <f t="shared" si="45"/>
        <v>4200.1510100000005</v>
      </c>
      <c r="M51" s="46">
        <f t="shared" si="45"/>
        <v>4310.2491600000003</v>
      </c>
      <c r="N51" s="39">
        <f t="shared" si="45"/>
        <v>4333.9148299999997</v>
      </c>
      <c r="O51" s="46">
        <f t="shared" si="45"/>
        <v>4345.9726799999999</v>
      </c>
      <c r="P51" s="39">
        <f t="shared" si="45"/>
        <v>4319.7939800000004</v>
      </c>
      <c r="Q51" s="46">
        <f t="shared" si="45"/>
        <v>3557.3662299999996</v>
      </c>
      <c r="R51" s="39">
        <f t="shared" ref="R51:S51" si="46">R9+R10+R11+R21+R27+R28+R37+R38+R44+R45+R49+R50</f>
        <v>4357.6689999999999</v>
      </c>
      <c r="S51" s="46">
        <f t="shared" si="46"/>
        <v>5778.6670500000009</v>
      </c>
      <c r="T51" s="39">
        <f t="shared" ref="T51:U51" si="47">T9+T10+T11+T21+T27+T28+T37+T38+T44+T45+T49+T50</f>
        <v>4356.1764899999998</v>
      </c>
      <c r="U51" s="46">
        <f t="shared" si="47"/>
        <v>4150.4228800000001</v>
      </c>
      <c r="V51" s="39">
        <f t="shared" ref="V51:W51" si="48">V9+V10+V11+V21+V27+V28+V37+V38+V44+V45+V49+V50</f>
        <v>4351.7415300000011</v>
      </c>
      <c r="W51" s="46">
        <f t="shared" si="48"/>
        <v>4315.8161700000001</v>
      </c>
    </row>
    <row r="52" spans="1:23" s="2" customFormat="1" ht="42" customHeight="1" x14ac:dyDescent="0.3">
      <c r="A52" s="5"/>
      <c r="B52" s="13" t="s">
        <v>85</v>
      </c>
      <c r="C52" s="22"/>
      <c r="D52" s="23" t="s">
        <v>84</v>
      </c>
      <c r="E52" s="14"/>
      <c r="F52" s="13" t="s">
        <v>87</v>
      </c>
      <c r="G52" s="13"/>
      <c r="H52" s="13"/>
      <c r="I52" s="13"/>
      <c r="J52" s="13"/>
      <c r="K52" s="13"/>
    </row>
    <row r="53" spans="1:23" s="2" customFormat="1" ht="44.25" customHeight="1" x14ac:dyDescent="0.25">
      <c r="A53" s="5"/>
      <c r="B53" s="1" t="s">
        <v>100</v>
      </c>
      <c r="C53" s="1"/>
      <c r="D53" s="1"/>
      <c r="E53" s="6" t="s">
        <v>44</v>
      </c>
      <c r="F53" s="1"/>
      <c r="G53" s="1"/>
      <c r="H53" s="1"/>
      <c r="I53" s="1"/>
      <c r="J53" s="1"/>
      <c r="K53" s="1"/>
    </row>
    <row r="54" spans="1:23" s="2" customFormat="1" ht="16.5" customHeight="1" x14ac:dyDescent="0.25">
      <c r="A54" s="5"/>
      <c r="B54" s="1"/>
      <c r="C54" s="1"/>
      <c r="D54" s="1"/>
      <c r="E54" s="6"/>
      <c r="F54" s="1"/>
      <c r="G54" s="1"/>
      <c r="H54" s="1"/>
      <c r="I54" s="1"/>
      <c r="J54" s="1"/>
      <c r="K54" s="1"/>
    </row>
    <row r="55" spans="1:23" s="2" customFormat="1" ht="18" x14ac:dyDescent="0.25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23" s="2" customFormat="1" ht="18" x14ac:dyDescent="0.25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23" s="2" customFormat="1" ht="38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23" s="2" customFormat="1" ht="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23" s="2" customFormat="1" ht="40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23" s="2" customFormat="1" ht="18" x14ac:dyDescent="0.25">
      <c r="A60"/>
      <c r="B60" s="4"/>
      <c r="C60" s="4"/>
      <c r="D60" s="4"/>
      <c r="E60" s="4"/>
      <c r="F60" s="4"/>
      <c r="G60" s="4"/>
      <c r="H60" s="4"/>
      <c r="I60" s="4"/>
      <c r="J60" s="4"/>
      <c r="K60"/>
    </row>
    <row r="61" spans="1:23" s="2" customFormat="1" ht="18" x14ac:dyDescent="0.25">
      <c r="A61"/>
      <c r="B61" s="4"/>
      <c r="C61" s="4"/>
      <c r="D61" s="4"/>
      <c r="E61" s="4"/>
      <c r="F61" s="4"/>
      <c r="G61" s="4"/>
      <c r="H61" s="4"/>
      <c r="I61" s="4"/>
      <c r="J61" s="4"/>
      <c r="K61"/>
    </row>
    <row r="62" spans="1:23" s="2" customFormat="1" ht="18" x14ac:dyDescent="0.25">
      <c r="A62"/>
      <c r="B62" s="4"/>
      <c r="C62" s="4"/>
      <c r="D62" s="4"/>
      <c r="E62" s="4"/>
      <c r="F62" s="4"/>
      <c r="G62" s="4"/>
      <c r="H62" s="4"/>
      <c r="I62" s="4"/>
      <c r="J62" s="4"/>
      <c r="K62"/>
    </row>
    <row r="63" spans="1:23" x14ac:dyDescent="0.2">
      <c r="B63" s="4"/>
      <c r="C63" s="4"/>
      <c r="D63" s="4"/>
      <c r="E63" s="4"/>
      <c r="F63" s="4"/>
      <c r="G63" s="4"/>
      <c r="H63" s="4"/>
      <c r="I63" s="4"/>
      <c r="J63" s="4"/>
    </row>
    <row r="64" spans="1:23" x14ac:dyDescent="0.2">
      <c r="B64" s="4"/>
      <c r="C64" s="4"/>
      <c r="D64" s="4"/>
      <c r="E64" s="4"/>
      <c r="F64" s="4"/>
      <c r="G64" s="4"/>
      <c r="H64" s="4"/>
      <c r="I64" s="4"/>
      <c r="J64" s="4"/>
    </row>
    <row r="65" spans="2:10" x14ac:dyDescent="0.2">
      <c r="B65" s="4"/>
      <c r="C65" s="4"/>
      <c r="D65" s="4"/>
      <c r="E65" s="4"/>
      <c r="F65" s="4"/>
      <c r="G65" s="4"/>
      <c r="H65" s="4"/>
      <c r="I65" s="4"/>
      <c r="J65" s="4"/>
    </row>
    <row r="66" spans="2:10" x14ac:dyDescent="0.2">
      <c r="B66" s="4"/>
      <c r="C66" s="4"/>
      <c r="D66" s="4"/>
      <c r="E66" s="4"/>
      <c r="F66" s="4"/>
      <c r="G66" s="4"/>
      <c r="H66" s="4"/>
      <c r="I66" s="4"/>
      <c r="J66" s="4"/>
    </row>
    <row r="67" spans="2:10" x14ac:dyDescent="0.2">
      <c r="B67" s="4"/>
      <c r="C67" s="4"/>
      <c r="D67" s="4"/>
      <c r="E67" s="4"/>
      <c r="F67" s="4"/>
      <c r="G67" s="4"/>
      <c r="H67" s="4"/>
      <c r="I67" s="4"/>
      <c r="J67" s="4"/>
    </row>
    <row r="68" spans="2:10" x14ac:dyDescent="0.2">
      <c r="B68" s="4"/>
      <c r="C68" s="4"/>
      <c r="D68" s="4"/>
      <c r="E68" s="4"/>
      <c r="F68" s="4"/>
      <c r="G68" s="4"/>
      <c r="H68" s="4"/>
      <c r="I68" s="4"/>
      <c r="J68" s="4"/>
    </row>
    <row r="69" spans="2:10" x14ac:dyDescent="0.2">
      <c r="B69" s="4"/>
      <c r="C69" s="4"/>
      <c r="D69" s="4"/>
      <c r="E69" s="4"/>
      <c r="F69" s="4"/>
      <c r="G69" s="4"/>
      <c r="H69" s="4"/>
      <c r="I69" s="4"/>
      <c r="J69" s="4"/>
    </row>
    <row r="70" spans="2:10" x14ac:dyDescent="0.2">
      <c r="B70" s="4"/>
      <c r="C70" s="4"/>
      <c r="D70" s="4"/>
      <c r="E70" s="4"/>
      <c r="F70" s="4"/>
      <c r="G70" s="4"/>
      <c r="H70" s="4"/>
      <c r="I70" s="4"/>
      <c r="J70" s="4"/>
    </row>
    <row r="71" spans="2:10" x14ac:dyDescent="0.2">
      <c r="B71" s="4"/>
      <c r="C71" s="4"/>
      <c r="D71" s="4"/>
      <c r="E71" s="4"/>
      <c r="F71" s="4"/>
      <c r="G71" s="4"/>
      <c r="H71" s="4"/>
      <c r="I71" s="4"/>
      <c r="J71" s="4"/>
    </row>
    <row r="72" spans="2:10" x14ac:dyDescent="0.2">
      <c r="B72" s="4"/>
      <c r="C72" s="4"/>
      <c r="D72" s="4"/>
      <c r="E72" s="4"/>
      <c r="F72" s="4"/>
      <c r="G72" s="4"/>
      <c r="H72" s="4"/>
      <c r="I72" s="4"/>
      <c r="J72" s="4"/>
    </row>
    <row r="73" spans="2:10" x14ac:dyDescent="0.2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">
      <c r="B74" s="4"/>
      <c r="C74" s="4"/>
      <c r="D74" s="4"/>
      <c r="E74" s="4"/>
      <c r="F74" s="4"/>
      <c r="G74" s="4"/>
      <c r="H74" s="4"/>
      <c r="I74" s="4"/>
      <c r="J74" s="4"/>
    </row>
    <row r="75" spans="2:10" x14ac:dyDescent="0.2">
      <c r="B75" s="4"/>
      <c r="C75" s="4"/>
      <c r="D75" s="4"/>
      <c r="E75" s="4"/>
      <c r="F75" s="4"/>
      <c r="G75" s="4"/>
      <c r="H75" s="4"/>
      <c r="I75" s="4"/>
      <c r="J75" s="4"/>
    </row>
    <row r="76" spans="2:10" x14ac:dyDescent="0.2">
      <c r="B76" s="4"/>
      <c r="C76" s="4"/>
      <c r="D76" s="4"/>
      <c r="E76" s="4"/>
      <c r="F76" s="4"/>
      <c r="G76" s="4"/>
      <c r="H76" s="4"/>
      <c r="I76" s="4"/>
      <c r="J76" s="4"/>
    </row>
    <row r="77" spans="2:10" x14ac:dyDescent="0.2">
      <c r="B77" s="4"/>
      <c r="C77" s="4"/>
      <c r="D77" s="4"/>
      <c r="E77" s="4"/>
      <c r="F77" s="4"/>
      <c r="G77" s="4"/>
      <c r="H77" s="4"/>
      <c r="I77" s="4"/>
      <c r="J77" s="4"/>
    </row>
    <row r="78" spans="2:10" x14ac:dyDescent="0.2">
      <c r="B78" s="4"/>
      <c r="C78" s="4"/>
      <c r="D78" s="4"/>
      <c r="E78" s="4"/>
      <c r="F78" s="4"/>
      <c r="G78" s="4"/>
      <c r="H78" s="4"/>
      <c r="I78" s="4"/>
      <c r="J78" s="4"/>
    </row>
    <row r="79" spans="2:10" x14ac:dyDescent="0.2">
      <c r="B79" s="4"/>
      <c r="C79" s="4"/>
      <c r="D79" s="4"/>
      <c r="E79" s="4"/>
      <c r="F79" s="4"/>
      <c r="G79" s="4"/>
      <c r="H79" s="4"/>
      <c r="I79" s="4"/>
      <c r="J79" s="4"/>
    </row>
    <row r="80" spans="2:10" x14ac:dyDescent="0.2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">
      <c r="B134" s="4"/>
      <c r="C134" s="4"/>
      <c r="D134" s="4"/>
      <c r="E134" s="4"/>
      <c r="F134" s="4"/>
      <c r="G134" s="4"/>
      <c r="H134" s="4"/>
      <c r="I134" s="4"/>
      <c r="J134" s="4"/>
    </row>
  </sheetData>
  <mergeCells count="18">
    <mergeCell ref="R7:S7"/>
    <mergeCell ref="T7:U7"/>
    <mergeCell ref="V7:W7"/>
    <mergeCell ref="R6:W6"/>
    <mergeCell ref="A2:K2"/>
    <mergeCell ref="A3:K3"/>
    <mergeCell ref="A4:K4"/>
    <mergeCell ref="A6:A8"/>
    <mergeCell ref="B6:B8"/>
    <mergeCell ref="C6:E7"/>
    <mergeCell ref="F6:K6"/>
    <mergeCell ref="L6:Q6"/>
    <mergeCell ref="F7:G7"/>
    <mergeCell ref="H7:I7"/>
    <mergeCell ref="J7:K7"/>
    <mergeCell ref="L7:M7"/>
    <mergeCell ref="N7:O7"/>
    <mergeCell ref="P7:Q7"/>
  </mergeCells>
  <pageMargins left="0.19685039370078741" right="0" top="0" bottom="0" header="0.51181102362204722" footer="0.51181102362204722"/>
  <pageSetup paperSize="9" scale="45" orientation="landscape" r:id="rId1"/>
  <headerFooter alignWithMargins="0"/>
  <colBreaks count="2" manualBreakCount="2">
    <brk id="15" max="52" man="1"/>
    <brk id="34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 півріччя 2019</vt:lpstr>
      <vt:lpstr>9 місяців 2019</vt:lpstr>
      <vt:lpstr>'1 півріччя 2019'!Область_печати</vt:lpstr>
      <vt:lpstr>'9 місяців 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MED_EC_PR</cp:lastModifiedBy>
  <cp:lastPrinted>2019-10-09T09:16:51Z</cp:lastPrinted>
  <dcterms:created xsi:type="dcterms:W3CDTF">2016-03-28T07:13:45Z</dcterms:created>
  <dcterms:modified xsi:type="dcterms:W3CDTF">2019-10-09T10:44:18Z</dcterms:modified>
</cp:coreProperties>
</file>